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20" yWindow="-120" windowWidth="29040" windowHeight="15840"/>
  </bookViews>
  <sheets>
    <sheet name="КП исполнения_3" sheetId="2" r:id="rId1"/>
  </sheets>
  <calcPr calcId="145621"/>
</workbook>
</file>

<file path=xl/calcChain.xml><?xml version="1.0" encoding="utf-8"?>
<calcChain xmlns="http://schemas.openxmlformats.org/spreadsheetml/2006/main">
  <c r="AA55" i="2" l="1"/>
  <c r="Z55" i="2"/>
  <c r="Y55" i="2"/>
  <c r="X55" i="2"/>
  <c r="W55" i="2"/>
  <c r="V55" i="2"/>
  <c r="U55" i="2"/>
  <c r="T55" i="2"/>
  <c r="S55" i="2"/>
  <c r="R55" i="2"/>
  <c r="Q55" i="2"/>
  <c r="P55" i="2"/>
  <c r="K52" i="2"/>
  <c r="K50" i="2" l="1"/>
  <c r="K53" i="2" l="1"/>
  <c r="K56" i="2" l="1"/>
  <c r="K12" i="2"/>
  <c r="K47" i="2" l="1"/>
  <c r="K45" i="2"/>
  <c r="K44" i="2"/>
  <c r="K42" i="2"/>
  <c r="K51" i="2"/>
  <c r="K55" i="2" s="1"/>
  <c r="K13" i="2"/>
  <c r="K10" i="2"/>
  <c r="K30" i="2"/>
  <c r="K17" i="2"/>
  <c r="K18" i="2"/>
  <c r="K9" i="2"/>
  <c r="K8" i="2"/>
  <c r="K31" i="2"/>
  <c r="K37" i="2"/>
  <c r="AC59" i="2"/>
  <c r="AB59" i="2"/>
  <c r="AC55" i="2"/>
  <c r="AB55" i="2"/>
  <c r="AC49" i="2"/>
  <c r="AB49" i="2"/>
  <c r="K54" i="2"/>
  <c r="K57" i="2"/>
  <c r="K58" i="2"/>
  <c r="K7" i="2"/>
  <c r="K11" i="2"/>
  <c r="K14" i="2"/>
  <c r="K15" i="2"/>
  <c r="K16" i="2"/>
  <c r="K19" i="2"/>
  <c r="K20" i="2"/>
  <c r="K21" i="2"/>
  <c r="K22" i="2"/>
  <c r="K23" i="2"/>
  <c r="K24" i="2"/>
  <c r="K25" i="2"/>
  <c r="K26" i="2"/>
  <c r="K27" i="2"/>
  <c r="K28" i="2"/>
  <c r="K29" i="2"/>
  <c r="K32" i="2"/>
  <c r="K33" i="2"/>
  <c r="K34" i="2"/>
  <c r="K35" i="2"/>
  <c r="K36" i="2"/>
  <c r="K38" i="2"/>
  <c r="K39" i="2"/>
  <c r="K61" i="2"/>
  <c r="K62" i="2" s="1"/>
  <c r="K41" i="2"/>
  <c r="K43" i="2"/>
  <c r="K46" i="2"/>
  <c r="K48" i="2"/>
  <c r="L49" i="2"/>
  <c r="M49" i="2"/>
  <c r="N49" i="2"/>
  <c r="O49" i="2"/>
  <c r="P49" i="2"/>
  <c r="Q49" i="2"/>
  <c r="R49" i="2"/>
  <c r="S49" i="2"/>
  <c r="T49" i="2"/>
  <c r="U49" i="2"/>
  <c r="V49" i="2"/>
  <c r="W49" i="2"/>
  <c r="X49" i="2"/>
  <c r="Y49" i="2"/>
  <c r="Z49" i="2"/>
  <c r="AA49" i="2"/>
  <c r="K60" i="2"/>
  <c r="L40" i="2"/>
  <c r="M40" i="2"/>
  <c r="N40" i="2"/>
  <c r="O40" i="2"/>
  <c r="P40" i="2"/>
  <c r="Q40" i="2"/>
  <c r="R40" i="2"/>
  <c r="S40" i="2"/>
  <c r="T40" i="2"/>
  <c r="U40" i="2"/>
  <c r="V40" i="2"/>
  <c r="W40" i="2"/>
  <c r="X40" i="2"/>
  <c r="Y40" i="2"/>
  <c r="Z40" i="2"/>
  <c r="AA40" i="2"/>
  <c r="L55" i="2"/>
  <c r="L59" i="2"/>
  <c r="L62" i="2"/>
  <c r="M55" i="2"/>
  <c r="M59" i="2"/>
  <c r="M62" i="2"/>
  <c r="N55" i="2"/>
  <c r="N59" i="2"/>
  <c r="N62" i="2"/>
  <c r="O55" i="2"/>
  <c r="O59" i="2"/>
  <c r="O62" i="2"/>
  <c r="P59" i="2"/>
  <c r="P62" i="2"/>
  <c r="Q59" i="2"/>
  <c r="Q62" i="2"/>
  <c r="R59" i="2"/>
  <c r="R62" i="2"/>
  <c r="S59" i="2"/>
  <c r="S62" i="2"/>
  <c r="T59" i="2"/>
  <c r="T62" i="2"/>
  <c r="U59" i="2"/>
  <c r="U62" i="2"/>
  <c r="V59" i="2"/>
  <c r="V62" i="2"/>
  <c r="W59" i="2"/>
  <c r="W62" i="2"/>
  <c r="X59" i="2"/>
  <c r="X62" i="2"/>
  <c r="Y59" i="2"/>
  <c r="Y62" i="2"/>
  <c r="Z59" i="2"/>
  <c r="Z62" i="2"/>
  <c r="AA59" i="2"/>
  <c r="AA62" i="2"/>
  <c r="K59" i="2" l="1"/>
  <c r="K40" i="2"/>
  <c r="K49" i="2"/>
  <c r="N63" i="2"/>
  <c r="O63" i="2"/>
  <c r="W63" i="2"/>
  <c r="M63" i="2"/>
  <c r="L63" i="2"/>
  <c r="Z63" i="2"/>
  <c r="V63" i="2"/>
  <c r="R63" i="2"/>
  <c r="AA63" i="2"/>
  <c r="S63" i="2"/>
  <c r="X63" i="2"/>
  <c r="T63" i="2"/>
  <c r="P63" i="2"/>
  <c r="Y63" i="2"/>
  <c r="U63" i="2"/>
  <c r="Q63" i="2"/>
  <c r="K63" i="2" l="1"/>
</calcChain>
</file>

<file path=xl/sharedStrings.xml><?xml version="1.0" encoding="utf-8"?>
<sst xmlns="http://schemas.openxmlformats.org/spreadsheetml/2006/main" count="149" uniqueCount="94">
  <si>
    <t xml:space="preserve"> </t>
  </si>
  <si>
    <t>(расшифровка подписи)</t>
  </si>
  <si>
    <t>(подпись)</t>
  </si>
  <si>
    <t/>
  </si>
  <si>
    <t>Итого по главному распорядителю(главному администратору):</t>
  </si>
  <si>
    <t>ИТОГО ДОХОДОВ</t>
  </si>
  <si>
    <t>932 1 08 04 020 01 1000 110</t>
  </si>
  <si>
    <t>МУ "ФИНАНСОВОЕ УПРАВЛЕНИЕ АДМИНИСТРАЦИИ МУНИЦИПАЛЬНОГО РАЙОНА СТАВРОПОЛЬСКИЙ САМАРСКОЙ ОБЛАСТИ"</t>
  </si>
  <si>
    <t>182 1 09 04 050 10 1000 110</t>
  </si>
  <si>
    <t>Федеральная налоговая служба</t>
  </si>
  <si>
    <t>182 1 06 01 030 10 2000 110</t>
  </si>
  <si>
    <t>182 1 06 01 030 10 1000 110</t>
  </si>
  <si>
    <t>182 1 05 03 020 01 3000 110</t>
  </si>
  <si>
    <t>182 1 05 03 020 01 2000 110</t>
  </si>
  <si>
    <t>182 1 05 03 020 01 1000 110</t>
  </si>
  <si>
    <t>182 1 01 02 040 01 2000 110</t>
  </si>
  <si>
    <t>182 1 01 02 040 01 1000 110</t>
  </si>
  <si>
    <t>182 1 01 02 030 01 2000 110</t>
  </si>
  <si>
    <t>182 1 01 02 030 01 1000 110</t>
  </si>
  <si>
    <t>182 1 01 02 022 01 1000 110</t>
  </si>
  <si>
    <t>182 1 01 02 021 01 3000 110</t>
  </si>
  <si>
    <t>182 1 01 02 021 01 2000 110</t>
  </si>
  <si>
    <t>182 1 01 02 010 01 1000 110</t>
  </si>
  <si>
    <t>4 квартал</t>
  </si>
  <si>
    <t>3 квартал</t>
  </si>
  <si>
    <t>2 квартал</t>
  </si>
  <si>
    <t>1 квартал</t>
  </si>
  <si>
    <t>Декабрь</t>
  </si>
  <si>
    <t>Ноябрь</t>
  </si>
  <si>
    <t>Октябрь</t>
  </si>
  <si>
    <t>Сентябрь</t>
  </si>
  <si>
    <t>Август</t>
  </si>
  <si>
    <t>Июль</t>
  </si>
  <si>
    <t>Июнь</t>
  </si>
  <si>
    <t>Май</t>
  </si>
  <si>
    <t>Апрель</t>
  </si>
  <si>
    <t>Март</t>
  </si>
  <si>
    <t>Февраль</t>
  </si>
  <si>
    <t>Январь</t>
  </si>
  <si>
    <t>Сумма на год, всего</t>
  </si>
  <si>
    <t>В том числе</t>
  </si>
  <si>
    <t>Тип финансирования</t>
  </si>
  <si>
    <t>Направление</t>
  </si>
  <si>
    <t>Мероприятие</t>
  </si>
  <si>
    <t>Вид ассигнований</t>
  </si>
  <si>
    <t>Тип средств</t>
  </si>
  <si>
    <t>Коды бюджетной классификации</t>
  </si>
  <si>
    <t>Главный распорядитель (главный администратор) бюджета</t>
  </si>
  <si>
    <t>Раздел4</t>
  </si>
  <si>
    <t>Раздел2</t>
  </si>
  <si>
    <t>Единицы измерения: руб.</t>
  </si>
  <si>
    <t>Наименование органа, организующего исполнение бюджета:</t>
  </si>
  <si>
    <t>182 1 05 03 000 01 1000 110</t>
  </si>
  <si>
    <t>932 1 08 04 020 01 4000 110</t>
  </si>
  <si>
    <t>федеральное казначейство</t>
  </si>
  <si>
    <t>100 1 03 02230 01 0000 110</t>
  </si>
  <si>
    <t>100 1 03 02240 01 0000 110</t>
  </si>
  <si>
    <t>100 1 03 02250 01 0000 110</t>
  </si>
  <si>
    <t>100 1 03 02260 01 0000 110</t>
  </si>
  <si>
    <t>182 1 06 06 033 10 1000 110</t>
  </si>
  <si>
    <t>182 1 06 06 043 10 1000 110</t>
  </si>
  <si>
    <t>182 1 06 06 033 10 3000 110</t>
  </si>
  <si>
    <t>182 1 06 06 043 10 2000 110</t>
  </si>
  <si>
    <t>182 1 06 06 043 10 3000 110</t>
  </si>
  <si>
    <t>182 1 06 06 043 10 2100 110</t>
  </si>
  <si>
    <t>182 1 06 01 030 10 2100 110</t>
  </si>
  <si>
    <t>182 1 06 06 033 10 2100 110</t>
  </si>
  <si>
    <t>182 1 01 02 020 01 1000 110</t>
  </si>
  <si>
    <t>182 1 01 02 010 01 2100 110</t>
  </si>
  <si>
    <t>182 1 01 02 010 01 3000 110</t>
  </si>
  <si>
    <t>182 1 01 02 030 01 2100 110</t>
  </si>
  <si>
    <t>182 1 01 02 030 01 3000 110</t>
  </si>
  <si>
    <t>182 1 01 02 010 01 4000 110</t>
  </si>
  <si>
    <t>182 1 01 02 020 01 2100 110</t>
  </si>
  <si>
    <t>182 1 05 03 010 01 3000 110</t>
  </si>
  <si>
    <t>100 1 03 02231 01 0000 110</t>
  </si>
  <si>
    <t>100 1 03 02241 01 0000 110</t>
  </si>
  <si>
    <t>100 1 03 02251 01 0000 110</t>
  </si>
  <si>
    <t>100 1 03 02261 01 0000 110</t>
  </si>
  <si>
    <t>2020 год</t>
  </si>
  <si>
    <t>2021 год</t>
  </si>
  <si>
    <t>Исполнитель: Корнева Т.В.</t>
  </si>
  <si>
    <t>Администрация сельского поселения Узюково муниципального района Ставропольский Самарской области</t>
  </si>
  <si>
    <t>456 202 25576 10 0000 150</t>
  </si>
  <si>
    <t>456 1 11 05 025 10 0000 120</t>
  </si>
  <si>
    <t>456 1 11 09 045 10 0000 120</t>
  </si>
  <si>
    <t>456 2 07 05 030 10 0000 150</t>
  </si>
  <si>
    <t>Глава сельского поселения Узюково</t>
  </si>
  <si>
    <t>Бугаец С.Д.</t>
  </si>
  <si>
    <t>456 207 05030 10 0000 150</t>
  </si>
  <si>
    <t>456 2 02 16001 00 0000 150</t>
  </si>
  <si>
    <t>456 2 02 15001 10 0000 150</t>
  </si>
  <si>
    <t>456 202 35118 10 0000 150</t>
  </si>
  <si>
    <t xml:space="preserve">Кассовый план исполнения бюджета к  Решению № 8 от 29.10.2020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</si>
</sst>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;[Red]\-#,##0.00;0.00"/>
    <numFmt numFmtId="165" formatCode="0\.00"/>
    <numFmt numFmtId="166" formatCode="000"/>
    <numFmt numFmtId="167" formatCode="00\.00\.00"/>
    <numFmt numFmtId="168" formatCode="#,##0.00_ ;[Red]\-#,##0.00\ "/>
  </numFmts>
  <fonts count="11" x14ac:knownFonts="1">
    <font>
      <sz val="11"/>
      <color theme="1"/>
      <name val="Calibri"/>
      <family val="2"/>
      <charset val="204"/>
      <scheme val="minor"/>
    </font>
    <font>
      <b/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i/>
      <sz val="8"/>
      <name val="Arial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0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" fillId="0" borderId="0"/>
  </cellStyleXfs>
  <cellXfs count="84">
    <xf numFmtId="0" fontId="0" fillId="0" borderId="0" xfId="0"/>
    <xf numFmtId="0" fontId="2" fillId="0" borderId="0" xfId="1"/>
    <xf numFmtId="0" fontId="2" fillId="0" borderId="0" xfId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1" xfId="1" applyNumberFormat="1" applyFont="1" applyFill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2" fillId="0" borderId="2" xfId="1" applyBorder="1" applyProtection="1">
      <protection hidden="1"/>
    </xf>
    <xf numFmtId="164" fontId="3" fillId="0" borderId="3" xfId="1" applyNumberFormat="1" applyFont="1" applyFill="1" applyBorder="1" applyAlignment="1" applyProtection="1">
      <protection hidden="1"/>
    </xf>
    <xf numFmtId="164" fontId="3" fillId="0" borderId="4" xfId="1" applyNumberFormat="1" applyFont="1" applyFill="1" applyBorder="1" applyAlignment="1" applyProtection="1">
      <protection hidden="1"/>
    </xf>
    <xf numFmtId="164" fontId="3" fillId="0" borderId="5" xfId="1" applyNumberFormat="1" applyFont="1" applyFill="1" applyBorder="1" applyAlignment="1" applyProtection="1">
      <protection hidden="1"/>
    </xf>
    <xf numFmtId="164" fontId="3" fillId="0" borderId="6" xfId="1" applyNumberFormat="1" applyFont="1" applyFill="1" applyBorder="1" applyAlignment="1" applyProtection="1">
      <protection hidden="1"/>
    </xf>
    <xf numFmtId="165" fontId="3" fillId="0" borderId="5" xfId="1" applyNumberFormat="1" applyFont="1" applyFill="1" applyBorder="1" applyAlignment="1" applyProtection="1">
      <protection hidden="1"/>
    </xf>
    <xf numFmtId="166" fontId="3" fillId="0" borderId="5" xfId="1" applyNumberFormat="1" applyFont="1" applyFill="1" applyBorder="1" applyAlignment="1" applyProtection="1">
      <protection hidden="1"/>
    </xf>
    <xf numFmtId="167" fontId="3" fillId="0" borderId="5" xfId="1" applyNumberFormat="1" applyFont="1" applyFill="1" applyBorder="1" applyAlignment="1" applyProtection="1">
      <protection hidden="1"/>
    </xf>
    <xf numFmtId="0" fontId="3" fillId="0" borderId="5" xfId="1" applyNumberFormat="1" applyFont="1" applyFill="1" applyBorder="1" applyAlignment="1" applyProtection="1">
      <protection hidden="1"/>
    </xf>
    <xf numFmtId="0" fontId="3" fillId="0" borderId="3" xfId="1" applyNumberFormat="1" applyFont="1" applyFill="1" applyBorder="1" applyAlignment="1" applyProtection="1">
      <protection hidden="1"/>
    </xf>
    <xf numFmtId="0" fontId="5" fillId="0" borderId="3" xfId="1" applyNumberFormat="1" applyFont="1" applyFill="1" applyBorder="1" applyAlignment="1" applyProtection="1">
      <protection hidden="1"/>
    </xf>
    <xf numFmtId="0" fontId="3" fillId="0" borderId="7" xfId="1" applyNumberFormat="1" applyFont="1" applyFill="1" applyBorder="1" applyAlignment="1" applyProtection="1">
      <alignment wrapText="1"/>
      <protection hidden="1"/>
    </xf>
    <xf numFmtId="164" fontId="3" fillId="0" borderId="8" xfId="1" applyNumberFormat="1" applyFont="1" applyFill="1" applyBorder="1" applyAlignment="1" applyProtection="1">
      <protection hidden="1"/>
    </xf>
    <xf numFmtId="164" fontId="3" fillId="0" borderId="9" xfId="1" applyNumberFormat="1" applyFont="1" applyFill="1" applyBorder="1" applyAlignment="1" applyProtection="1">
      <protection hidden="1"/>
    </xf>
    <xf numFmtId="165" fontId="3" fillId="0" borderId="9" xfId="1" applyNumberFormat="1" applyFont="1" applyFill="1" applyBorder="1" applyAlignment="1" applyProtection="1">
      <protection hidden="1"/>
    </xf>
    <xf numFmtId="166" fontId="3" fillId="0" borderId="9" xfId="1" applyNumberFormat="1" applyFont="1" applyFill="1" applyBorder="1" applyAlignment="1" applyProtection="1">
      <protection hidden="1"/>
    </xf>
    <xf numFmtId="167" fontId="3" fillId="0" borderId="9" xfId="1" applyNumberFormat="1" applyFont="1" applyFill="1" applyBorder="1" applyAlignment="1" applyProtection="1">
      <protection hidden="1"/>
    </xf>
    <xf numFmtId="0" fontId="3" fillId="0" borderId="9" xfId="1" applyNumberFormat="1" applyFont="1" applyFill="1" applyBorder="1" applyAlignment="1" applyProtection="1">
      <protection hidden="1"/>
    </xf>
    <xf numFmtId="0" fontId="3" fillId="0" borderId="10" xfId="1" applyNumberFormat="1" applyFont="1" applyFill="1" applyBorder="1" applyAlignment="1" applyProtection="1">
      <alignment wrapText="1"/>
      <protection hidden="1"/>
    </xf>
    <xf numFmtId="0" fontId="3" fillId="0" borderId="8" xfId="1" applyNumberFormat="1" applyFont="1" applyFill="1" applyBorder="1" applyAlignment="1" applyProtection="1">
      <protection hidden="1"/>
    </xf>
    <xf numFmtId="0" fontId="5" fillId="0" borderId="8" xfId="1" applyNumberFormat="1" applyFont="1" applyFill="1" applyBorder="1" applyAlignment="1" applyProtection="1">
      <protection hidden="1"/>
    </xf>
    <xf numFmtId="0" fontId="3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9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3" xfId="1" applyBorder="1" applyProtection="1">
      <protection hidden="1"/>
    </xf>
    <xf numFmtId="0" fontId="4" fillId="0" borderId="24" xfId="1" applyNumberFormat="1" applyFont="1" applyFill="1" applyBorder="1" applyAlignment="1" applyProtection="1">
      <alignment wrapText="1"/>
      <protection hidden="1"/>
    </xf>
    <xf numFmtId="0" fontId="4" fillId="0" borderId="25" xfId="1" applyNumberFormat="1" applyFont="1" applyFill="1" applyBorder="1" applyAlignment="1" applyProtection="1">
      <alignment wrapText="1"/>
      <protection hidden="1"/>
    </xf>
    <xf numFmtId="0" fontId="4" fillId="0" borderId="26" xfId="1" applyNumberFormat="1" applyFont="1" applyFill="1" applyBorder="1" applyAlignment="1" applyProtection="1">
      <alignment wrapText="1"/>
      <protection hidden="1"/>
    </xf>
    <xf numFmtId="0" fontId="7" fillId="0" borderId="7" xfId="1" applyNumberFormat="1" applyFont="1" applyFill="1" applyBorder="1" applyAlignment="1" applyProtection="1">
      <alignment wrapText="1"/>
      <protection hidden="1"/>
    </xf>
    <xf numFmtId="164" fontId="3" fillId="0" borderId="31" xfId="1" applyNumberFormat="1" applyFont="1" applyFill="1" applyBorder="1" applyAlignment="1" applyProtection="1">
      <protection hidden="1"/>
    </xf>
    <xf numFmtId="0" fontId="4" fillId="0" borderId="32" xfId="1" applyNumberFormat="1" applyFont="1" applyFill="1" applyBorder="1" applyAlignment="1" applyProtection="1">
      <alignment wrapText="1"/>
      <protection hidden="1"/>
    </xf>
    <xf numFmtId="164" fontId="3" fillId="0" borderId="20" xfId="1" applyNumberFormat="1" applyFont="1" applyFill="1" applyBorder="1" applyAlignment="1" applyProtection="1">
      <protection hidden="1"/>
    </xf>
    <xf numFmtId="164" fontId="4" fillId="0" borderId="35" xfId="1" applyNumberFormat="1" applyFont="1" applyFill="1" applyBorder="1" applyAlignment="1" applyProtection="1">
      <protection hidden="1"/>
    </xf>
    <xf numFmtId="164" fontId="3" fillId="0" borderId="36" xfId="1" applyNumberFormat="1" applyFont="1" applyFill="1" applyBorder="1" applyAlignment="1" applyProtection="1">
      <protection hidden="1"/>
    </xf>
    <xf numFmtId="0" fontId="4" fillId="0" borderId="30" xfId="1" applyNumberFormat="1" applyFont="1" applyFill="1" applyBorder="1" applyAlignment="1" applyProtection="1">
      <alignment wrapText="1"/>
      <protection hidden="1"/>
    </xf>
    <xf numFmtId="164" fontId="4" fillId="0" borderId="13" xfId="1" applyNumberFormat="1" applyFont="1" applyFill="1" applyBorder="1" applyAlignment="1" applyProtection="1">
      <protection hidden="1"/>
    </xf>
    <xf numFmtId="164" fontId="4" fillId="0" borderId="12" xfId="1" applyNumberFormat="1" applyFont="1" applyFill="1" applyBorder="1" applyAlignment="1" applyProtection="1">
      <protection hidden="1"/>
    </xf>
    <xf numFmtId="0" fontId="7" fillId="0" borderId="10" xfId="1" applyNumberFormat="1" applyFont="1" applyFill="1" applyBorder="1" applyAlignment="1" applyProtection="1">
      <alignment wrapText="1"/>
      <protection hidden="1"/>
    </xf>
    <xf numFmtId="164" fontId="3" fillId="0" borderId="37" xfId="1" applyNumberFormat="1" applyFont="1" applyFill="1" applyBorder="1" applyAlignment="1" applyProtection="1">
      <protection hidden="1"/>
    </xf>
    <xf numFmtId="0" fontId="4" fillId="0" borderId="14" xfId="1" applyNumberFormat="1" applyFont="1" applyFill="1" applyBorder="1" applyAlignment="1" applyProtection="1">
      <alignment wrapText="1"/>
      <protection hidden="1"/>
    </xf>
    <xf numFmtId="0" fontId="4" fillId="0" borderId="1" xfId="1" applyNumberFormat="1" applyFont="1" applyFill="1" applyBorder="1" applyAlignment="1" applyProtection="1">
      <alignment wrapText="1"/>
      <protection hidden="1"/>
    </xf>
    <xf numFmtId="164" fontId="6" fillId="0" borderId="35" xfId="1" applyNumberFormat="1" applyFont="1" applyFill="1" applyBorder="1" applyAlignment="1" applyProtection="1">
      <protection hidden="1"/>
    </xf>
    <xf numFmtId="0" fontId="4" fillId="0" borderId="21" xfId="1" applyNumberFormat="1" applyFont="1" applyFill="1" applyBorder="1" applyAlignment="1" applyProtection="1">
      <alignment wrapText="1"/>
      <protection hidden="1"/>
    </xf>
    <xf numFmtId="164" fontId="4" fillId="0" borderId="39" xfId="1" applyNumberFormat="1" applyFont="1" applyFill="1" applyBorder="1" applyAlignment="1" applyProtection="1">
      <protection hidden="1"/>
    </xf>
    <xf numFmtId="164" fontId="6" fillId="0" borderId="29" xfId="1" applyNumberFormat="1" applyFont="1" applyFill="1" applyBorder="1" applyAlignment="1" applyProtection="1">
      <protection hidden="1"/>
    </xf>
    <xf numFmtId="164" fontId="6" fillId="0" borderId="36" xfId="1" applyNumberFormat="1" applyFont="1" applyFill="1" applyBorder="1" applyAlignment="1" applyProtection="1">
      <protection hidden="1"/>
    </xf>
    <xf numFmtId="164" fontId="6" fillId="0" borderId="18" xfId="1" applyNumberFormat="1" applyFont="1" applyFill="1" applyBorder="1" applyAlignment="1" applyProtection="1">
      <protection hidden="1"/>
    </xf>
    <xf numFmtId="168" fontId="2" fillId="0" borderId="0" xfId="1" applyNumberFormat="1" applyProtection="1">
      <protection hidden="1"/>
    </xf>
    <xf numFmtId="164" fontId="10" fillId="0" borderId="9" xfId="1" applyNumberFormat="1" applyFont="1" applyFill="1" applyBorder="1" applyAlignment="1" applyProtection="1">
      <protection hidden="1"/>
    </xf>
    <xf numFmtId="164" fontId="10" fillId="0" borderId="5" xfId="1" applyNumberFormat="1" applyFont="1" applyFill="1" applyBorder="1" applyAlignment="1" applyProtection="1">
      <protection hidden="1"/>
    </xf>
    <xf numFmtId="0" fontId="4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0" xfId="1" applyNumberFormat="1" applyFont="1" applyFill="1" applyAlignment="1" applyProtection="1">
      <alignment horizontal="center"/>
      <protection hidden="1"/>
    </xf>
    <xf numFmtId="0" fontId="3" fillId="0" borderId="0" xfId="1" applyNumberFormat="1" applyFont="1" applyFill="1" applyBorder="1" applyAlignment="1" applyProtection="1">
      <alignment horizontal="center"/>
      <protection hidden="1"/>
    </xf>
    <xf numFmtId="0" fontId="3" fillId="0" borderId="0" xfId="1" applyNumberFormat="1" applyFont="1" applyFill="1" applyBorder="1" applyAlignment="1" applyProtection="1">
      <protection hidden="1"/>
    </xf>
    <xf numFmtId="49" fontId="3" fillId="0" borderId="5" xfId="1" applyNumberFormat="1" applyFont="1" applyFill="1" applyBorder="1" applyAlignment="1" applyProtection="1">
      <protection hidden="1"/>
    </xf>
    <xf numFmtId="0" fontId="4" fillId="0" borderId="2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0" xfId="1" applyNumberFormat="1" applyFont="1" applyFill="1" applyBorder="1" applyAlignment="1" applyProtection="1">
      <alignment horizontal="center" wrapText="1"/>
      <protection hidden="1"/>
    </xf>
    <xf numFmtId="0" fontId="8" fillId="0" borderId="0" xfId="1" applyNumberFormat="1" applyFont="1" applyFill="1" applyBorder="1" applyAlignment="1" applyProtection="1">
      <alignment horizontal="center"/>
      <protection hidden="1"/>
    </xf>
    <xf numFmtId="0" fontId="1" fillId="0" borderId="0" xfId="0" applyFont="1" applyAlignment="1">
      <alignment horizontal="center"/>
    </xf>
    <xf numFmtId="0" fontId="8" fillId="0" borderId="0" xfId="1" applyNumberFormat="1" applyFont="1" applyFill="1" applyAlignment="1" applyProtection="1">
      <alignment horizontal="center"/>
      <protection hidden="1"/>
    </xf>
    <xf numFmtId="0" fontId="4" fillId="0" borderId="38" xfId="1" applyNumberFormat="1" applyFont="1" applyFill="1" applyBorder="1" applyAlignment="1" applyProtection="1">
      <alignment wrapText="1"/>
      <protection hidden="1"/>
    </xf>
    <xf numFmtId="0" fontId="4" fillId="0" borderId="27" xfId="1" applyNumberFormat="1" applyFont="1" applyFill="1" applyBorder="1" applyAlignment="1" applyProtection="1">
      <alignment wrapText="1"/>
      <protection hidden="1"/>
    </xf>
    <xf numFmtId="0" fontId="4" fillId="0" borderId="33" xfId="1" applyNumberFormat="1" applyFont="1" applyFill="1" applyBorder="1" applyAlignment="1" applyProtection="1">
      <alignment wrapText="1"/>
      <protection hidden="1"/>
    </xf>
    <xf numFmtId="0" fontId="4" fillId="0" borderId="34" xfId="1" applyNumberFormat="1" applyFont="1" applyFill="1" applyBorder="1" applyAlignment="1" applyProtection="1">
      <alignment wrapText="1"/>
      <protection hidden="1"/>
    </xf>
    <xf numFmtId="0" fontId="3" fillId="0" borderId="0" xfId="1" applyNumberFormat="1" applyFont="1" applyFill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3" fillId="0" borderId="1" xfId="1" applyNumberFormat="1" applyFont="1" applyFill="1" applyBorder="1" applyAlignment="1" applyProtection="1">
      <alignment horizontal="center"/>
      <protection hidden="1"/>
    </xf>
    <xf numFmtId="0" fontId="4" fillId="0" borderId="17" xfId="1" applyNumberFormat="1" applyFont="1" applyFill="1" applyBorder="1" applyAlignment="1" applyProtection="1">
      <alignment wrapText="1"/>
      <protection hidden="1"/>
    </xf>
    <xf numFmtId="0" fontId="4" fillId="0" borderId="30" xfId="1" applyNumberFormat="1" applyFont="1" applyFill="1" applyBorder="1" applyAlignment="1" applyProtection="1">
      <alignment wrapText="1"/>
      <protection hidden="1"/>
    </xf>
    <xf numFmtId="0" fontId="0" fillId="0" borderId="1" xfId="0" applyBorder="1" applyAlignment="1">
      <alignment wrapText="1"/>
    </xf>
    <xf numFmtId="0" fontId="0" fillId="0" borderId="14" xfId="0" applyBorder="1" applyAlignment="1">
      <alignment wrapText="1"/>
    </xf>
    <xf numFmtId="0" fontId="9" fillId="0" borderId="22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left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70"/>
  <sheetViews>
    <sheetView showGridLines="0" tabSelected="1" workbookViewId="0">
      <selection activeCell="F1" sqref="F1:V1"/>
    </sheetView>
  </sheetViews>
  <sheetFormatPr defaultRowHeight="12.75" x14ac:dyDescent="0.2"/>
  <cols>
    <col min="1" max="1" width="0.7109375" style="1" customWidth="1"/>
    <col min="2" max="3" width="0" style="1" hidden="1" customWidth="1"/>
    <col min="4" max="4" width="38" style="1" customWidth="1"/>
    <col min="5" max="5" width="21.140625" style="1" customWidth="1"/>
    <col min="6" max="6" width="7.5703125" style="1" customWidth="1"/>
    <col min="7" max="10" width="0" style="1" hidden="1" customWidth="1"/>
    <col min="11" max="11" width="18.42578125" style="1" customWidth="1"/>
    <col min="12" max="15" width="0" style="1" hidden="1" customWidth="1"/>
    <col min="16" max="16" width="13.85546875" style="1" customWidth="1"/>
    <col min="17" max="18" width="11.5703125" style="1" customWidth="1"/>
    <col min="19" max="19" width="10.85546875" style="1" customWidth="1"/>
    <col min="20" max="26" width="11.5703125" style="1" customWidth="1"/>
    <col min="27" max="27" width="11.85546875" style="1" customWidth="1"/>
    <col min="28" max="28" width="12.42578125" style="1" hidden="1" customWidth="1"/>
    <col min="29" max="29" width="13" style="1" hidden="1" customWidth="1"/>
    <col min="30" max="16384" width="9.140625" style="1"/>
  </cols>
  <sheetData>
    <row r="1" spans="1:29" ht="24.75" customHeight="1" x14ac:dyDescent="0.25">
      <c r="A1" s="2"/>
      <c r="B1" s="2"/>
      <c r="C1" s="2"/>
      <c r="D1" s="2"/>
      <c r="E1" s="2"/>
      <c r="F1" s="70" t="s">
        <v>93</v>
      </c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  <c r="R1" s="70"/>
      <c r="S1" s="70"/>
      <c r="T1" s="70"/>
      <c r="U1" s="70"/>
      <c r="V1" s="70"/>
      <c r="W1" s="2"/>
      <c r="X1" s="2"/>
      <c r="Y1" s="2"/>
      <c r="Z1" s="2"/>
      <c r="AA1" s="2"/>
      <c r="AB1" s="2"/>
      <c r="AC1" s="2"/>
    </row>
    <row r="2" spans="1:29" ht="11.25" customHeight="1" x14ac:dyDescent="0.25">
      <c r="A2" s="2"/>
      <c r="B2" s="2"/>
      <c r="C2" s="2"/>
      <c r="D2" s="2"/>
      <c r="E2" s="2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59"/>
      <c r="R2" s="59"/>
      <c r="S2" s="59"/>
      <c r="T2" s="59"/>
      <c r="U2" s="59"/>
      <c r="V2" s="59"/>
      <c r="W2" s="2"/>
      <c r="X2" s="2"/>
      <c r="Y2" s="2"/>
      <c r="Z2" s="2"/>
      <c r="AA2" s="2"/>
      <c r="AB2" s="2"/>
      <c r="AC2" s="2"/>
    </row>
    <row r="3" spans="1:29" ht="36" customHeight="1" x14ac:dyDescent="0.25">
      <c r="A3" s="83" t="s">
        <v>51</v>
      </c>
      <c r="B3" s="83"/>
      <c r="C3" s="83"/>
      <c r="D3" s="83"/>
      <c r="E3" s="67" t="s">
        <v>82</v>
      </c>
      <c r="F3" s="68"/>
      <c r="G3" s="68"/>
      <c r="H3" s="68"/>
      <c r="I3" s="68"/>
      <c r="J3" s="68"/>
      <c r="K3" s="68"/>
      <c r="L3" s="68"/>
      <c r="M3" s="68"/>
      <c r="N3" s="68"/>
      <c r="O3" s="68"/>
      <c r="P3" s="69"/>
      <c r="Q3" s="69"/>
      <c r="R3" s="69"/>
      <c r="S3" s="69"/>
      <c r="T3" s="69"/>
      <c r="U3" s="69"/>
      <c r="V3" s="69"/>
      <c r="W3" s="69"/>
      <c r="X3" s="2"/>
      <c r="Y3" s="2"/>
      <c r="Z3" s="2"/>
      <c r="AA3" s="2"/>
      <c r="AB3" s="2"/>
      <c r="AC3" s="2"/>
    </row>
    <row r="4" spans="1:29" ht="15.75" customHeight="1" thickBot="1" x14ac:dyDescent="0.25">
      <c r="A4" s="3" t="s">
        <v>50</v>
      </c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32"/>
      <c r="AC4" s="2"/>
    </row>
    <row r="5" spans="1:29" ht="32.25" customHeight="1" thickBot="1" x14ac:dyDescent="0.25">
      <c r="A5" s="6"/>
      <c r="B5" s="63" t="s">
        <v>49</v>
      </c>
      <c r="C5" s="65" t="s">
        <v>48</v>
      </c>
      <c r="D5" s="65" t="s">
        <v>47</v>
      </c>
      <c r="E5" s="65" t="s">
        <v>46</v>
      </c>
      <c r="F5" s="65" t="s">
        <v>45</v>
      </c>
      <c r="G5" s="65" t="s">
        <v>44</v>
      </c>
      <c r="H5" s="65" t="s">
        <v>43</v>
      </c>
      <c r="I5" s="65" t="s">
        <v>42</v>
      </c>
      <c r="J5" s="65" t="s">
        <v>41</v>
      </c>
      <c r="K5" s="65" t="s">
        <v>39</v>
      </c>
      <c r="L5" s="2"/>
      <c r="M5" s="31"/>
      <c r="N5" s="31"/>
      <c r="O5" s="31" t="s">
        <v>3</v>
      </c>
      <c r="P5" s="82" t="s">
        <v>40</v>
      </c>
      <c r="Q5" s="82"/>
      <c r="R5" s="82"/>
      <c r="S5" s="82"/>
      <c r="T5" s="82"/>
      <c r="U5" s="82"/>
      <c r="V5" s="82"/>
      <c r="W5" s="82"/>
      <c r="X5" s="82"/>
      <c r="Y5" s="82"/>
      <c r="Z5" s="82"/>
      <c r="AA5" s="82"/>
      <c r="AB5" s="58" t="s">
        <v>79</v>
      </c>
      <c r="AC5" s="58" t="s">
        <v>80</v>
      </c>
    </row>
    <row r="6" spans="1:29" ht="15.75" customHeight="1" thickBot="1" x14ac:dyDescent="0.25">
      <c r="A6" s="6"/>
      <c r="B6" s="64"/>
      <c r="C6" s="66"/>
      <c r="D6" s="65"/>
      <c r="E6" s="65"/>
      <c r="F6" s="65"/>
      <c r="G6" s="66"/>
      <c r="H6" s="66"/>
      <c r="I6" s="66"/>
      <c r="J6" s="66"/>
      <c r="K6" s="65"/>
      <c r="L6" s="30" t="s">
        <v>26</v>
      </c>
      <c r="M6" s="30" t="s">
        <v>25</v>
      </c>
      <c r="N6" s="30" t="s">
        <v>24</v>
      </c>
      <c r="O6" s="30" t="s">
        <v>23</v>
      </c>
      <c r="P6" s="29" t="s">
        <v>38</v>
      </c>
      <c r="Q6" s="29" t="s">
        <v>37</v>
      </c>
      <c r="R6" s="29" t="s">
        <v>36</v>
      </c>
      <c r="S6" s="29" t="s">
        <v>35</v>
      </c>
      <c r="T6" s="29" t="s">
        <v>34</v>
      </c>
      <c r="U6" s="29" t="s">
        <v>33</v>
      </c>
      <c r="V6" s="29" t="s">
        <v>32</v>
      </c>
      <c r="W6" s="29" t="s">
        <v>31</v>
      </c>
      <c r="X6" s="29" t="s">
        <v>30</v>
      </c>
      <c r="Y6" s="29" t="s">
        <v>29</v>
      </c>
      <c r="Z6" s="29" t="s">
        <v>28</v>
      </c>
      <c r="AA6" s="28" t="s">
        <v>27</v>
      </c>
      <c r="AB6" s="27"/>
      <c r="AC6" s="27"/>
    </row>
    <row r="7" spans="1:29" ht="18.75" hidden="1" customHeight="1" x14ac:dyDescent="0.2">
      <c r="A7" s="6"/>
      <c r="B7" s="26">
        <v>1</v>
      </c>
      <c r="C7" s="25">
        <v>1</v>
      </c>
      <c r="D7" s="24" t="s">
        <v>9</v>
      </c>
      <c r="E7" s="23" t="s">
        <v>22</v>
      </c>
      <c r="F7" s="22">
        <v>10000</v>
      </c>
      <c r="G7" s="22"/>
      <c r="H7" s="22"/>
      <c r="I7" s="21"/>
      <c r="J7" s="20"/>
      <c r="K7" s="19">
        <f>P7+Q7+R7+S7+T7+U7+V7+W7+X7+Y7+Z7+AA7</f>
        <v>0</v>
      </c>
      <c r="L7" s="19">
        <v>0</v>
      </c>
      <c r="M7" s="19">
        <v>310000</v>
      </c>
      <c r="N7" s="19">
        <v>0</v>
      </c>
      <c r="O7" s="19">
        <v>161534</v>
      </c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  <c r="AA7" s="19"/>
      <c r="AB7" s="18"/>
      <c r="AC7" s="18"/>
    </row>
    <row r="8" spans="1:29" ht="15" hidden="1" customHeight="1" x14ac:dyDescent="0.2">
      <c r="A8" s="6"/>
      <c r="B8" s="26">
        <v>1</v>
      </c>
      <c r="C8" s="25">
        <v>1</v>
      </c>
      <c r="D8" s="24" t="s">
        <v>9</v>
      </c>
      <c r="E8" s="23" t="s">
        <v>68</v>
      </c>
      <c r="F8" s="22">
        <v>10000</v>
      </c>
      <c r="G8" s="22"/>
      <c r="H8" s="22"/>
      <c r="I8" s="21"/>
      <c r="J8" s="20"/>
      <c r="K8" s="19">
        <f>P8+Q8+R8+S8+T8+U8+V8+W8+X8+Y8+Z8+AA8</f>
        <v>0</v>
      </c>
      <c r="L8" s="19">
        <v>0</v>
      </c>
      <c r="M8" s="19">
        <v>310000</v>
      </c>
      <c r="N8" s="19">
        <v>0</v>
      </c>
      <c r="O8" s="19">
        <v>161534</v>
      </c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  <c r="AA8" s="19"/>
      <c r="AB8" s="18"/>
      <c r="AC8" s="18"/>
    </row>
    <row r="9" spans="1:29" ht="15" hidden="1" customHeight="1" x14ac:dyDescent="0.2">
      <c r="A9" s="6"/>
      <c r="B9" s="16">
        <v>1</v>
      </c>
      <c r="C9" s="15">
        <v>1</v>
      </c>
      <c r="D9" s="17" t="s">
        <v>9</v>
      </c>
      <c r="E9" s="14" t="s">
        <v>69</v>
      </c>
      <c r="F9" s="13">
        <v>10000</v>
      </c>
      <c r="G9" s="13"/>
      <c r="H9" s="13"/>
      <c r="I9" s="12"/>
      <c r="J9" s="11"/>
      <c r="K9" s="9">
        <f t="shared" ref="K9" si="0">P9+Q9+R9+S9+T9+U9+V9+W9+X9+Y9+Z9+AA9</f>
        <v>0</v>
      </c>
      <c r="L9" s="9">
        <v>1050000</v>
      </c>
      <c r="M9" s="9">
        <v>736000</v>
      </c>
      <c r="N9" s="9">
        <v>1050000</v>
      </c>
      <c r="O9" s="9">
        <v>590210</v>
      </c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10"/>
      <c r="AB9" s="7"/>
      <c r="AC9" s="7"/>
    </row>
    <row r="10" spans="1:29" ht="15" hidden="1" customHeight="1" x14ac:dyDescent="0.2">
      <c r="A10" s="6"/>
      <c r="B10" s="16">
        <v>1</v>
      </c>
      <c r="C10" s="15">
        <v>1</v>
      </c>
      <c r="D10" s="17" t="s">
        <v>9</v>
      </c>
      <c r="E10" s="14" t="s">
        <v>72</v>
      </c>
      <c r="F10" s="13">
        <v>10000</v>
      </c>
      <c r="G10" s="13"/>
      <c r="H10" s="13"/>
      <c r="I10" s="12"/>
      <c r="J10" s="11"/>
      <c r="K10" s="9">
        <f t="shared" ref="K10" si="1">P10+Q10+R10+S10+T10+U10+V10+W10+X10+Y10+Z10+AA10</f>
        <v>0</v>
      </c>
      <c r="L10" s="9">
        <v>1050000</v>
      </c>
      <c r="M10" s="9">
        <v>736000</v>
      </c>
      <c r="N10" s="9">
        <v>1050000</v>
      </c>
      <c r="O10" s="9">
        <v>590210</v>
      </c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10"/>
      <c r="AB10" s="7"/>
      <c r="AC10" s="7"/>
    </row>
    <row r="11" spans="1:29" ht="15" hidden="1" customHeight="1" thickBot="1" x14ac:dyDescent="0.25">
      <c r="A11" s="6"/>
      <c r="B11" s="16">
        <v>1</v>
      </c>
      <c r="C11" s="15">
        <v>1</v>
      </c>
      <c r="D11" s="17" t="s">
        <v>9</v>
      </c>
      <c r="E11" s="14" t="s">
        <v>67</v>
      </c>
      <c r="F11" s="13">
        <v>10000</v>
      </c>
      <c r="G11" s="13"/>
      <c r="H11" s="13"/>
      <c r="I11" s="12"/>
      <c r="J11" s="11"/>
      <c r="K11" s="9">
        <f t="shared" ref="K11:K39" si="2">P11+Q11+R11+S11+T11+U11+V11+W11+X11+Y11+Z11+AA11</f>
        <v>0</v>
      </c>
      <c r="L11" s="9">
        <v>1050000</v>
      </c>
      <c r="M11" s="9">
        <v>736000</v>
      </c>
      <c r="N11" s="9">
        <v>1050000</v>
      </c>
      <c r="O11" s="9">
        <v>590210</v>
      </c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10"/>
      <c r="AB11" s="7"/>
      <c r="AC11" s="7"/>
    </row>
    <row r="12" spans="1:29" ht="15" hidden="1" customHeight="1" x14ac:dyDescent="0.2">
      <c r="A12" s="6"/>
      <c r="B12" s="16">
        <v>1</v>
      </c>
      <c r="C12" s="15">
        <v>1</v>
      </c>
      <c r="D12" s="17" t="s">
        <v>9</v>
      </c>
      <c r="E12" s="23" t="s">
        <v>72</v>
      </c>
      <c r="F12" s="13">
        <v>10000</v>
      </c>
      <c r="G12" s="13"/>
      <c r="H12" s="13"/>
      <c r="I12" s="12"/>
      <c r="J12" s="11"/>
      <c r="K12" s="9">
        <f t="shared" ref="K12" si="3">P12+Q12+R12+S12+T12+U12+V12+W12+X12+Y12+Z12+AA12</f>
        <v>0</v>
      </c>
      <c r="L12" s="9">
        <v>1050000</v>
      </c>
      <c r="M12" s="9">
        <v>736000</v>
      </c>
      <c r="N12" s="9">
        <v>1050000</v>
      </c>
      <c r="O12" s="9">
        <v>590210</v>
      </c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10"/>
      <c r="AB12" s="7"/>
      <c r="AC12" s="7"/>
    </row>
    <row r="13" spans="1:29" ht="15" hidden="1" customHeight="1" x14ac:dyDescent="0.2">
      <c r="A13" s="6"/>
      <c r="B13" s="16">
        <v>1</v>
      </c>
      <c r="C13" s="15">
        <v>1</v>
      </c>
      <c r="D13" s="17" t="s">
        <v>9</v>
      </c>
      <c r="E13" s="14" t="s">
        <v>73</v>
      </c>
      <c r="F13" s="13">
        <v>10000</v>
      </c>
      <c r="G13" s="13"/>
      <c r="H13" s="13"/>
      <c r="I13" s="12"/>
      <c r="J13" s="11"/>
      <c r="K13" s="9">
        <f t="shared" ref="K13" si="4">P13+Q13+R13+S13+T13+U13+V13+W13+X13+Y13+Z13+AA13</f>
        <v>0</v>
      </c>
      <c r="L13" s="9">
        <v>1050000</v>
      </c>
      <c r="M13" s="9">
        <v>736000</v>
      </c>
      <c r="N13" s="9">
        <v>1050000</v>
      </c>
      <c r="O13" s="9">
        <v>590210</v>
      </c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10"/>
      <c r="AB13" s="7"/>
      <c r="AC13" s="7"/>
    </row>
    <row r="14" spans="1:29" ht="15" hidden="1" customHeight="1" x14ac:dyDescent="0.2">
      <c r="A14" s="6"/>
      <c r="B14" s="16">
        <v>1</v>
      </c>
      <c r="C14" s="15">
        <v>1</v>
      </c>
      <c r="D14" s="17" t="s">
        <v>9</v>
      </c>
      <c r="E14" s="14" t="s">
        <v>21</v>
      </c>
      <c r="F14" s="13">
        <v>10000</v>
      </c>
      <c r="G14" s="13"/>
      <c r="H14" s="13"/>
      <c r="I14" s="12"/>
      <c r="J14" s="11"/>
      <c r="K14" s="9">
        <f t="shared" si="2"/>
        <v>0</v>
      </c>
      <c r="L14" s="9">
        <v>0</v>
      </c>
      <c r="M14" s="9">
        <v>0</v>
      </c>
      <c r="N14" s="9">
        <v>0</v>
      </c>
      <c r="O14" s="9">
        <v>1211</v>
      </c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10"/>
      <c r="AB14" s="7"/>
      <c r="AC14" s="7"/>
    </row>
    <row r="15" spans="1:29" ht="15" hidden="1" customHeight="1" x14ac:dyDescent="0.2">
      <c r="A15" s="6"/>
      <c r="B15" s="16">
        <v>1</v>
      </c>
      <c r="C15" s="15">
        <v>1</v>
      </c>
      <c r="D15" s="17" t="s">
        <v>9</v>
      </c>
      <c r="E15" s="14" t="s">
        <v>20</v>
      </c>
      <c r="F15" s="13">
        <v>10000</v>
      </c>
      <c r="G15" s="13"/>
      <c r="H15" s="13"/>
      <c r="I15" s="12"/>
      <c r="J15" s="11"/>
      <c r="K15" s="9">
        <f t="shared" si="2"/>
        <v>0</v>
      </c>
      <c r="L15" s="9">
        <v>0</v>
      </c>
      <c r="M15" s="9">
        <v>0</v>
      </c>
      <c r="N15" s="9">
        <v>0</v>
      </c>
      <c r="O15" s="9">
        <v>3331</v>
      </c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10"/>
      <c r="AB15" s="7"/>
      <c r="AC15" s="7"/>
    </row>
    <row r="16" spans="1:29" ht="15" hidden="1" customHeight="1" x14ac:dyDescent="0.2">
      <c r="A16" s="6"/>
      <c r="B16" s="16">
        <v>1</v>
      </c>
      <c r="C16" s="15">
        <v>1</v>
      </c>
      <c r="D16" s="17" t="s">
        <v>9</v>
      </c>
      <c r="E16" s="14" t="s">
        <v>19</v>
      </c>
      <c r="F16" s="13">
        <v>10000</v>
      </c>
      <c r="G16" s="13"/>
      <c r="H16" s="13"/>
      <c r="I16" s="12"/>
      <c r="J16" s="11"/>
      <c r="K16" s="9">
        <f t="shared" si="2"/>
        <v>0</v>
      </c>
      <c r="L16" s="9">
        <v>0</v>
      </c>
      <c r="M16" s="9">
        <v>11069</v>
      </c>
      <c r="N16" s="9">
        <v>0</v>
      </c>
      <c r="O16" s="9">
        <v>0</v>
      </c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10"/>
      <c r="AB16" s="7"/>
      <c r="AC16" s="7"/>
    </row>
    <row r="17" spans="1:29" ht="15" hidden="1" customHeight="1" x14ac:dyDescent="0.2">
      <c r="A17" s="6"/>
      <c r="B17" s="16">
        <v>1</v>
      </c>
      <c r="C17" s="15">
        <v>1</v>
      </c>
      <c r="D17" s="17" t="s">
        <v>9</v>
      </c>
      <c r="E17" s="14" t="s">
        <v>18</v>
      </c>
      <c r="F17" s="13">
        <v>10000</v>
      </c>
      <c r="G17" s="13"/>
      <c r="H17" s="13"/>
      <c r="I17" s="12"/>
      <c r="J17" s="11"/>
      <c r="K17" s="9">
        <f t="shared" ref="K17" si="5">P17+Q17+R17+S17+T17+U17+V17+W17+X17+Y17+Z17+AA17</f>
        <v>0</v>
      </c>
      <c r="L17" s="9">
        <v>0</v>
      </c>
      <c r="M17" s="9">
        <v>7000</v>
      </c>
      <c r="N17" s="9">
        <v>0</v>
      </c>
      <c r="O17" s="9">
        <v>14055</v>
      </c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7"/>
      <c r="AC17" s="7"/>
    </row>
    <row r="18" spans="1:29" ht="15" hidden="1" customHeight="1" x14ac:dyDescent="0.2">
      <c r="A18" s="6"/>
      <c r="B18" s="16">
        <v>1</v>
      </c>
      <c r="C18" s="15">
        <v>1</v>
      </c>
      <c r="D18" s="17" t="s">
        <v>9</v>
      </c>
      <c r="E18" s="14" t="s">
        <v>70</v>
      </c>
      <c r="F18" s="13">
        <v>10000</v>
      </c>
      <c r="G18" s="13"/>
      <c r="H18" s="13"/>
      <c r="I18" s="12"/>
      <c r="J18" s="11"/>
      <c r="K18" s="9">
        <f t="shared" ref="K18" si="6">P18+Q18+R18+S18+T18+U18+V18+W18+X18+Y18+Z18+AA18</f>
        <v>0</v>
      </c>
      <c r="L18" s="9">
        <v>0</v>
      </c>
      <c r="M18" s="9">
        <v>7000</v>
      </c>
      <c r="N18" s="9">
        <v>0</v>
      </c>
      <c r="O18" s="9">
        <v>14055</v>
      </c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7"/>
      <c r="AC18" s="7"/>
    </row>
    <row r="19" spans="1:29" ht="15" hidden="1" customHeight="1" x14ac:dyDescent="0.2">
      <c r="A19" s="6"/>
      <c r="B19" s="16">
        <v>1</v>
      </c>
      <c r="C19" s="15">
        <v>1</v>
      </c>
      <c r="D19" s="17" t="s">
        <v>9</v>
      </c>
      <c r="E19" s="14" t="s">
        <v>71</v>
      </c>
      <c r="F19" s="13">
        <v>10000</v>
      </c>
      <c r="G19" s="13"/>
      <c r="H19" s="13"/>
      <c r="I19" s="12"/>
      <c r="J19" s="11"/>
      <c r="K19" s="9">
        <f t="shared" si="2"/>
        <v>0</v>
      </c>
      <c r="L19" s="9">
        <v>0</v>
      </c>
      <c r="M19" s="9">
        <v>7000</v>
      </c>
      <c r="N19" s="9">
        <v>0</v>
      </c>
      <c r="O19" s="9">
        <v>14055</v>
      </c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7"/>
      <c r="AC19" s="7"/>
    </row>
    <row r="20" spans="1:29" ht="15" hidden="1" customHeight="1" x14ac:dyDescent="0.2">
      <c r="A20" s="6"/>
      <c r="B20" s="16">
        <v>1</v>
      </c>
      <c r="C20" s="15">
        <v>1</v>
      </c>
      <c r="D20" s="17" t="s">
        <v>9</v>
      </c>
      <c r="E20" s="14" t="s">
        <v>17</v>
      </c>
      <c r="F20" s="13">
        <v>10000</v>
      </c>
      <c r="G20" s="13"/>
      <c r="H20" s="13"/>
      <c r="I20" s="12"/>
      <c r="J20" s="11"/>
      <c r="K20" s="9">
        <f t="shared" si="2"/>
        <v>0</v>
      </c>
      <c r="L20" s="9">
        <v>0</v>
      </c>
      <c r="M20" s="9">
        <v>0</v>
      </c>
      <c r="N20" s="9">
        <v>0</v>
      </c>
      <c r="O20" s="9">
        <v>1000</v>
      </c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7"/>
      <c r="AC20" s="7"/>
    </row>
    <row r="21" spans="1:29" ht="15" hidden="1" customHeight="1" x14ac:dyDescent="0.2">
      <c r="A21" s="6"/>
      <c r="B21" s="16">
        <v>1</v>
      </c>
      <c r="C21" s="15">
        <v>1</v>
      </c>
      <c r="D21" s="17" t="s">
        <v>9</v>
      </c>
      <c r="E21" s="14" t="s">
        <v>16</v>
      </c>
      <c r="F21" s="13">
        <v>10000</v>
      </c>
      <c r="G21" s="13"/>
      <c r="H21" s="13"/>
      <c r="I21" s="12"/>
      <c r="J21" s="11"/>
      <c r="K21" s="9">
        <f t="shared" si="2"/>
        <v>0</v>
      </c>
      <c r="L21" s="9">
        <v>0</v>
      </c>
      <c r="M21" s="9">
        <v>0</v>
      </c>
      <c r="N21" s="9">
        <v>0</v>
      </c>
      <c r="O21" s="9">
        <v>315</v>
      </c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7"/>
      <c r="AC21" s="7"/>
    </row>
    <row r="22" spans="1:29" ht="15" hidden="1" customHeight="1" x14ac:dyDescent="0.2">
      <c r="A22" s="6"/>
      <c r="B22" s="16">
        <v>1</v>
      </c>
      <c r="C22" s="15">
        <v>1</v>
      </c>
      <c r="D22" s="17" t="s">
        <v>9</v>
      </c>
      <c r="E22" s="14" t="s">
        <v>15</v>
      </c>
      <c r="F22" s="13">
        <v>10000</v>
      </c>
      <c r="G22" s="13"/>
      <c r="H22" s="13"/>
      <c r="I22" s="12"/>
      <c r="J22" s="11"/>
      <c r="K22" s="9">
        <f t="shared" si="2"/>
        <v>0</v>
      </c>
      <c r="L22" s="9">
        <v>0</v>
      </c>
      <c r="M22" s="9">
        <v>0</v>
      </c>
      <c r="N22" s="9">
        <v>0</v>
      </c>
      <c r="O22" s="9">
        <v>1</v>
      </c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7"/>
      <c r="AC22" s="7"/>
    </row>
    <row r="23" spans="1:29" ht="15" hidden="1" customHeight="1" x14ac:dyDescent="0.2">
      <c r="A23" s="6"/>
      <c r="B23" s="16">
        <v>1</v>
      </c>
      <c r="C23" s="15">
        <v>1</v>
      </c>
      <c r="D23" s="17" t="s">
        <v>9</v>
      </c>
      <c r="E23" s="14" t="s">
        <v>52</v>
      </c>
      <c r="F23" s="13">
        <v>10000</v>
      </c>
      <c r="G23" s="13"/>
      <c r="H23" s="13"/>
      <c r="I23" s="12"/>
      <c r="J23" s="11"/>
      <c r="K23" s="9">
        <f t="shared" si="2"/>
        <v>0</v>
      </c>
      <c r="L23" s="9">
        <v>300000</v>
      </c>
      <c r="M23" s="9">
        <v>24000</v>
      </c>
      <c r="N23" s="9">
        <v>306000</v>
      </c>
      <c r="O23" s="9">
        <v>12247</v>
      </c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7"/>
      <c r="AC23" s="7"/>
    </row>
    <row r="24" spans="1:29" ht="15" hidden="1" customHeight="1" x14ac:dyDescent="0.2">
      <c r="A24" s="6"/>
      <c r="B24" s="16">
        <v>1</v>
      </c>
      <c r="C24" s="15">
        <v>1</v>
      </c>
      <c r="D24" s="17" t="s">
        <v>9</v>
      </c>
      <c r="E24" s="14" t="s">
        <v>74</v>
      </c>
      <c r="F24" s="13">
        <v>10000</v>
      </c>
      <c r="G24" s="13"/>
      <c r="H24" s="13"/>
      <c r="I24" s="12"/>
      <c r="J24" s="11"/>
      <c r="K24" s="9">
        <f t="shared" si="2"/>
        <v>0</v>
      </c>
      <c r="L24" s="9">
        <v>0</v>
      </c>
      <c r="M24" s="9">
        <v>0</v>
      </c>
      <c r="N24" s="9">
        <v>0</v>
      </c>
      <c r="O24" s="9">
        <v>35</v>
      </c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7"/>
      <c r="AC24" s="7"/>
    </row>
    <row r="25" spans="1:29" ht="15" hidden="1" customHeight="1" x14ac:dyDescent="0.2">
      <c r="A25" s="6"/>
      <c r="B25" s="16">
        <v>1</v>
      </c>
      <c r="C25" s="15">
        <v>1</v>
      </c>
      <c r="D25" s="17" t="s">
        <v>9</v>
      </c>
      <c r="E25" s="14" t="s">
        <v>14</v>
      </c>
      <c r="F25" s="13">
        <v>10000</v>
      </c>
      <c r="G25" s="13"/>
      <c r="H25" s="13"/>
      <c r="I25" s="12"/>
      <c r="J25" s="11"/>
      <c r="K25" s="9">
        <f t="shared" si="2"/>
        <v>0</v>
      </c>
      <c r="L25" s="9">
        <v>0</v>
      </c>
      <c r="M25" s="9">
        <v>125000</v>
      </c>
      <c r="N25" s="9">
        <v>0</v>
      </c>
      <c r="O25" s="9">
        <v>3077</v>
      </c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7"/>
      <c r="AC25" s="7"/>
    </row>
    <row r="26" spans="1:29" ht="15" hidden="1" customHeight="1" x14ac:dyDescent="0.2">
      <c r="A26" s="6"/>
      <c r="B26" s="16">
        <v>1</v>
      </c>
      <c r="C26" s="15">
        <v>1</v>
      </c>
      <c r="D26" s="17" t="s">
        <v>9</v>
      </c>
      <c r="E26" s="14" t="s">
        <v>13</v>
      </c>
      <c r="F26" s="13">
        <v>10000</v>
      </c>
      <c r="G26" s="13"/>
      <c r="H26" s="13"/>
      <c r="I26" s="12"/>
      <c r="J26" s="11"/>
      <c r="K26" s="9">
        <f t="shared" si="2"/>
        <v>0</v>
      </c>
      <c r="L26" s="9">
        <v>0</v>
      </c>
      <c r="M26" s="9">
        <v>0</v>
      </c>
      <c r="N26" s="9">
        <v>0</v>
      </c>
      <c r="O26" s="9">
        <v>392</v>
      </c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7"/>
      <c r="AC26" s="7"/>
    </row>
    <row r="27" spans="1:29" ht="15" hidden="1" customHeight="1" x14ac:dyDescent="0.2">
      <c r="A27" s="6"/>
      <c r="B27" s="16">
        <v>1</v>
      </c>
      <c r="C27" s="15">
        <v>1</v>
      </c>
      <c r="D27" s="17" t="s">
        <v>9</v>
      </c>
      <c r="E27" s="14" t="s">
        <v>12</v>
      </c>
      <c r="F27" s="13">
        <v>10000</v>
      </c>
      <c r="G27" s="13"/>
      <c r="H27" s="13"/>
      <c r="I27" s="12"/>
      <c r="J27" s="11"/>
      <c r="K27" s="9">
        <f t="shared" si="2"/>
        <v>0</v>
      </c>
      <c r="L27" s="9">
        <v>0</v>
      </c>
      <c r="M27" s="9">
        <v>0</v>
      </c>
      <c r="N27" s="9">
        <v>0</v>
      </c>
      <c r="O27" s="9">
        <v>600</v>
      </c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7"/>
      <c r="AC27" s="7"/>
    </row>
    <row r="28" spans="1:29" ht="15" hidden="1" customHeight="1" x14ac:dyDescent="0.2">
      <c r="A28" s="6"/>
      <c r="B28" s="16">
        <v>1</v>
      </c>
      <c r="C28" s="15">
        <v>1</v>
      </c>
      <c r="D28" s="17" t="s">
        <v>9</v>
      </c>
      <c r="E28" s="14" t="s">
        <v>11</v>
      </c>
      <c r="F28" s="13">
        <v>10000</v>
      </c>
      <c r="G28" s="13"/>
      <c r="H28" s="13"/>
      <c r="I28" s="12"/>
      <c r="J28" s="11"/>
      <c r="K28" s="9">
        <f t="shared" si="2"/>
        <v>0</v>
      </c>
      <c r="L28" s="9">
        <v>450000</v>
      </c>
      <c r="M28" s="9">
        <v>450000</v>
      </c>
      <c r="N28" s="9">
        <v>396704</v>
      </c>
      <c r="O28" s="9">
        <v>0</v>
      </c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7"/>
      <c r="AC28" s="7"/>
    </row>
    <row r="29" spans="1:29" ht="15" hidden="1" customHeight="1" x14ac:dyDescent="0.2">
      <c r="A29" s="6"/>
      <c r="B29" s="16">
        <v>1</v>
      </c>
      <c r="C29" s="15">
        <v>1</v>
      </c>
      <c r="D29" s="17" t="s">
        <v>9</v>
      </c>
      <c r="E29" s="14" t="s">
        <v>10</v>
      </c>
      <c r="F29" s="13">
        <v>10000</v>
      </c>
      <c r="G29" s="13"/>
      <c r="H29" s="13"/>
      <c r="I29" s="12"/>
      <c r="J29" s="11"/>
      <c r="K29" s="9">
        <f t="shared" si="2"/>
        <v>0</v>
      </c>
      <c r="L29" s="9">
        <v>0</v>
      </c>
      <c r="M29" s="9">
        <v>0</v>
      </c>
      <c r="N29" s="9">
        <v>0</v>
      </c>
      <c r="O29" s="9">
        <v>51303</v>
      </c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7"/>
      <c r="AC29" s="7"/>
    </row>
    <row r="30" spans="1:29" ht="15" hidden="1" customHeight="1" x14ac:dyDescent="0.2">
      <c r="A30" s="6"/>
      <c r="B30" s="16"/>
      <c r="C30" s="15"/>
      <c r="D30" s="17" t="s">
        <v>9</v>
      </c>
      <c r="E30" s="14" t="s">
        <v>11</v>
      </c>
      <c r="F30" s="13">
        <v>10000</v>
      </c>
      <c r="G30" s="13"/>
      <c r="H30" s="13"/>
      <c r="I30" s="12"/>
      <c r="J30" s="11"/>
      <c r="K30" s="9">
        <f>P30+Q30+R30+S30+T30+U30+V30+W30+X30+Y30+Z30+AA30</f>
        <v>0</v>
      </c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7"/>
      <c r="AC30" s="7"/>
    </row>
    <row r="31" spans="1:29" ht="15" hidden="1" customHeight="1" x14ac:dyDescent="0.2">
      <c r="A31" s="6"/>
      <c r="B31" s="16"/>
      <c r="C31" s="15"/>
      <c r="D31" s="17" t="s">
        <v>9</v>
      </c>
      <c r="E31" s="14" t="s">
        <v>65</v>
      </c>
      <c r="F31" s="13">
        <v>10000</v>
      </c>
      <c r="G31" s="13"/>
      <c r="H31" s="13"/>
      <c r="I31" s="12"/>
      <c r="J31" s="11"/>
      <c r="K31" s="9">
        <f>P31+Q31+R31+S31+T31+U31+V31+W31+X31+Y31+Z31+AA31</f>
        <v>0</v>
      </c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7"/>
      <c r="AC31" s="7"/>
    </row>
    <row r="32" spans="1:29" ht="15" hidden="1" customHeight="1" x14ac:dyDescent="0.2">
      <c r="A32" s="6"/>
      <c r="B32" s="16">
        <v>1</v>
      </c>
      <c r="C32" s="15">
        <v>1</v>
      </c>
      <c r="D32" s="17" t="s">
        <v>9</v>
      </c>
      <c r="E32" s="14" t="s">
        <v>59</v>
      </c>
      <c r="F32" s="13">
        <v>10000</v>
      </c>
      <c r="G32" s="13"/>
      <c r="H32" s="13"/>
      <c r="I32" s="12"/>
      <c r="J32" s="11"/>
      <c r="K32" s="9">
        <f t="shared" si="2"/>
        <v>0</v>
      </c>
      <c r="L32" s="9">
        <v>2040000</v>
      </c>
      <c r="M32" s="9">
        <v>7040000</v>
      </c>
      <c r="N32" s="9">
        <v>2040000</v>
      </c>
      <c r="O32" s="9">
        <v>7354419</v>
      </c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7"/>
      <c r="AC32" s="7"/>
    </row>
    <row r="33" spans="1:29" ht="15" hidden="1" customHeight="1" x14ac:dyDescent="0.2">
      <c r="A33" s="6"/>
      <c r="B33" s="16">
        <v>1</v>
      </c>
      <c r="C33" s="15">
        <v>1</v>
      </c>
      <c r="D33" s="17" t="s">
        <v>9</v>
      </c>
      <c r="E33" s="14" t="s">
        <v>66</v>
      </c>
      <c r="F33" s="13">
        <v>10000</v>
      </c>
      <c r="G33" s="13"/>
      <c r="H33" s="13"/>
      <c r="I33" s="12"/>
      <c r="J33" s="11"/>
      <c r="K33" s="9">
        <f t="shared" si="2"/>
        <v>0</v>
      </c>
      <c r="L33" s="9">
        <v>0</v>
      </c>
      <c r="M33" s="9">
        <v>0</v>
      </c>
      <c r="N33" s="9">
        <v>0</v>
      </c>
      <c r="O33" s="9">
        <v>399367</v>
      </c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7"/>
      <c r="AC33" s="7"/>
    </row>
    <row r="34" spans="1:29" ht="15" hidden="1" customHeight="1" x14ac:dyDescent="0.2">
      <c r="A34" s="6"/>
      <c r="B34" s="16">
        <v>1</v>
      </c>
      <c r="C34" s="15">
        <v>1</v>
      </c>
      <c r="D34" s="17" t="s">
        <v>9</v>
      </c>
      <c r="E34" s="14" t="s">
        <v>61</v>
      </c>
      <c r="F34" s="13">
        <v>10000</v>
      </c>
      <c r="G34" s="13"/>
      <c r="H34" s="13"/>
      <c r="I34" s="12"/>
      <c r="J34" s="11"/>
      <c r="K34" s="9">
        <f t="shared" si="2"/>
        <v>0</v>
      </c>
      <c r="L34" s="9">
        <v>0</v>
      </c>
      <c r="M34" s="9">
        <v>0</v>
      </c>
      <c r="N34" s="9">
        <v>0</v>
      </c>
      <c r="O34" s="9">
        <v>86837</v>
      </c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7"/>
      <c r="AC34" s="7"/>
    </row>
    <row r="35" spans="1:29" ht="12.75" hidden="1" customHeight="1" x14ac:dyDescent="0.2">
      <c r="A35" s="6"/>
      <c r="B35" s="16">
        <v>1</v>
      </c>
      <c r="C35" s="15">
        <v>1</v>
      </c>
      <c r="D35" s="17" t="s">
        <v>9</v>
      </c>
      <c r="E35" s="14" t="s">
        <v>60</v>
      </c>
      <c r="F35" s="13">
        <v>10000</v>
      </c>
      <c r="G35" s="13"/>
      <c r="H35" s="13"/>
      <c r="I35" s="12"/>
      <c r="J35" s="11"/>
      <c r="K35" s="9">
        <f t="shared" si="2"/>
        <v>0</v>
      </c>
      <c r="L35" s="9">
        <v>0</v>
      </c>
      <c r="M35" s="9">
        <v>1537000</v>
      </c>
      <c r="N35" s="9">
        <v>0</v>
      </c>
      <c r="O35" s="9">
        <v>495745</v>
      </c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7"/>
      <c r="AC35" s="7"/>
    </row>
    <row r="36" spans="1:29" ht="15" hidden="1" customHeight="1" x14ac:dyDescent="0.2">
      <c r="A36" s="6"/>
      <c r="B36" s="16">
        <v>1</v>
      </c>
      <c r="C36" s="15">
        <v>1</v>
      </c>
      <c r="D36" s="17" t="s">
        <v>9</v>
      </c>
      <c r="E36" s="14" t="s">
        <v>62</v>
      </c>
      <c r="F36" s="13">
        <v>10000</v>
      </c>
      <c r="G36" s="13"/>
      <c r="H36" s="13"/>
      <c r="I36" s="12"/>
      <c r="J36" s="11"/>
      <c r="K36" s="9">
        <f t="shared" si="2"/>
        <v>0</v>
      </c>
      <c r="L36" s="9">
        <v>0</v>
      </c>
      <c r="M36" s="9">
        <v>0</v>
      </c>
      <c r="N36" s="9">
        <v>0</v>
      </c>
      <c r="O36" s="9">
        <v>11479</v>
      </c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10"/>
      <c r="AB36" s="7"/>
      <c r="AC36" s="7"/>
    </row>
    <row r="37" spans="1:29" ht="15" hidden="1" customHeight="1" x14ac:dyDescent="0.2">
      <c r="A37" s="6"/>
      <c r="B37" s="16"/>
      <c r="C37" s="15"/>
      <c r="D37" s="17" t="s">
        <v>9</v>
      </c>
      <c r="E37" s="14" t="s">
        <v>64</v>
      </c>
      <c r="F37" s="13">
        <v>10000</v>
      </c>
      <c r="G37" s="13"/>
      <c r="H37" s="13"/>
      <c r="I37" s="12"/>
      <c r="J37" s="11"/>
      <c r="K37" s="9">
        <f>P37+Q37+R37+S37+T37+U37+V37+W37+X37+Y37+Z37+AA37</f>
        <v>0</v>
      </c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10"/>
      <c r="AB37" s="7"/>
      <c r="AC37" s="7"/>
    </row>
    <row r="38" spans="1:29" ht="15" hidden="1" customHeight="1" x14ac:dyDescent="0.2">
      <c r="A38" s="6"/>
      <c r="B38" s="16">
        <v>1</v>
      </c>
      <c r="C38" s="15">
        <v>1</v>
      </c>
      <c r="D38" s="17" t="s">
        <v>9</v>
      </c>
      <c r="E38" s="14" t="s">
        <v>63</v>
      </c>
      <c r="F38" s="13">
        <v>10000</v>
      </c>
      <c r="G38" s="13"/>
      <c r="H38" s="13"/>
      <c r="I38" s="12"/>
      <c r="J38" s="11"/>
      <c r="K38" s="9">
        <f t="shared" si="2"/>
        <v>0</v>
      </c>
      <c r="L38" s="9">
        <v>0</v>
      </c>
      <c r="M38" s="9">
        <v>0</v>
      </c>
      <c r="N38" s="9">
        <v>0</v>
      </c>
      <c r="O38" s="9">
        <v>457</v>
      </c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10"/>
      <c r="AB38" s="7"/>
      <c r="AC38" s="7"/>
    </row>
    <row r="39" spans="1:29" ht="15" hidden="1" customHeight="1" thickBot="1" x14ac:dyDescent="0.25">
      <c r="A39" s="6"/>
      <c r="B39" s="16">
        <v>1</v>
      </c>
      <c r="C39" s="15">
        <v>1</v>
      </c>
      <c r="D39" s="17" t="s">
        <v>9</v>
      </c>
      <c r="E39" s="14" t="s">
        <v>8</v>
      </c>
      <c r="F39" s="13">
        <v>10000</v>
      </c>
      <c r="G39" s="13"/>
      <c r="H39" s="13"/>
      <c r="I39" s="12"/>
      <c r="J39" s="11"/>
      <c r="K39" s="9">
        <f t="shared" si="2"/>
        <v>0</v>
      </c>
      <c r="L39" s="9">
        <v>0</v>
      </c>
      <c r="M39" s="9">
        <v>0</v>
      </c>
      <c r="N39" s="9">
        <v>0</v>
      </c>
      <c r="O39" s="9">
        <v>8</v>
      </c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10"/>
      <c r="AB39" s="7"/>
      <c r="AC39" s="7"/>
    </row>
    <row r="40" spans="1:29" ht="24.75" hidden="1" customHeight="1" thickBot="1" x14ac:dyDescent="0.25">
      <c r="A40" s="6"/>
      <c r="B40" s="73" t="s">
        <v>4</v>
      </c>
      <c r="C40" s="73"/>
      <c r="D40" s="78"/>
      <c r="E40" s="78"/>
      <c r="F40" s="78"/>
      <c r="G40" s="78"/>
      <c r="H40" s="78"/>
      <c r="I40" s="78"/>
      <c r="J40" s="79"/>
      <c r="K40" s="43">
        <f>SUM(K7:K37)</f>
        <v>0</v>
      </c>
      <c r="L40" s="43">
        <f t="shared" ref="L40:AA40" si="7">SUM(L7:L39)</f>
        <v>8040000</v>
      </c>
      <c r="M40" s="43">
        <f t="shared" si="7"/>
        <v>13508069</v>
      </c>
      <c r="N40" s="43">
        <f t="shared" si="7"/>
        <v>7992704</v>
      </c>
      <c r="O40" s="43">
        <f t="shared" si="7"/>
        <v>11738107</v>
      </c>
      <c r="P40" s="43">
        <f t="shared" si="7"/>
        <v>0</v>
      </c>
      <c r="Q40" s="43">
        <f t="shared" si="7"/>
        <v>0</v>
      </c>
      <c r="R40" s="43">
        <f t="shared" si="7"/>
        <v>0</v>
      </c>
      <c r="S40" s="43">
        <f t="shared" si="7"/>
        <v>0</v>
      </c>
      <c r="T40" s="43">
        <f t="shared" si="7"/>
        <v>0</v>
      </c>
      <c r="U40" s="43">
        <f t="shared" si="7"/>
        <v>0</v>
      </c>
      <c r="V40" s="43">
        <f t="shared" si="7"/>
        <v>0</v>
      </c>
      <c r="W40" s="43">
        <f t="shared" si="7"/>
        <v>0</v>
      </c>
      <c r="X40" s="43">
        <f t="shared" si="7"/>
        <v>0</v>
      </c>
      <c r="Y40" s="43">
        <f t="shared" si="7"/>
        <v>0</v>
      </c>
      <c r="Z40" s="43">
        <f t="shared" si="7"/>
        <v>0</v>
      </c>
      <c r="AA40" s="44">
        <f t="shared" si="7"/>
        <v>0</v>
      </c>
      <c r="AB40" s="52"/>
      <c r="AC40" s="52"/>
    </row>
    <row r="41" spans="1:29" ht="15" hidden="1" customHeight="1" thickBot="1" x14ac:dyDescent="0.25">
      <c r="A41" s="6"/>
      <c r="B41" s="38"/>
      <c r="C41" s="38"/>
      <c r="D41" s="45" t="s">
        <v>54</v>
      </c>
      <c r="E41" s="23" t="s">
        <v>55</v>
      </c>
      <c r="F41" s="22">
        <v>10000</v>
      </c>
      <c r="G41" s="22"/>
      <c r="H41" s="22"/>
      <c r="I41" s="21"/>
      <c r="J41" s="20"/>
      <c r="K41" s="19">
        <f t="shared" ref="K41:K48" si="8">P41+Q41+R41+S41+T41+U41+V41+W41+X41+Y41+Z41+AA41</f>
        <v>0</v>
      </c>
      <c r="L41" s="19">
        <v>0</v>
      </c>
      <c r="M41" s="19">
        <v>0</v>
      </c>
      <c r="N41" s="19">
        <v>0</v>
      </c>
      <c r="O41" s="19">
        <v>8</v>
      </c>
      <c r="P41" s="19"/>
      <c r="Q41" s="19"/>
      <c r="R41" s="19"/>
      <c r="S41" s="19"/>
      <c r="T41" s="19"/>
      <c r="U41" s="19"/>
      <c r="V41" s="19"/>
      <c r="W41" s="19"/>
      <c r="X41" s="19"/>
      <c r="Y41" s="19"/>
      <c r="Z41" s="19"/>
      <c r="AA41" s="19"/>
      <c r="AB41" s="7"/>
      <c r="AC41" s="7"/>
    </row>
    <row r="42" spans="1:29" ht="15" hidden="1" customHeight="1" x14ac:dyDescent="0.2">
      <c r="A42" s="6"/>
      <c r="B42" s="38"/>
      <c r="C42" s="38"/>
      <c r="D42" s="45" t="s">
        <v>54</v>
      </c>
      <c r="E42" s="23" t="s">
        <v>75</v>
      </c>
      <c r="F42" s="22">
        <v>10000</v>
      </c>
      <c r="G42" s="22"/>
      <c r="H42" s="22"/>
      <c r="I42" s="21"/>
      <c r="J42" s="20"/>
      <c r="K42" s="19">
        <f t="shared" si="8"/>
        <v>0</v>
      </c>
      <c r="L42" s="19">
        <v>0</v>
      </c>
      <c r="M42" s="19">
        <v>0</v>
      </c>
      <c r="N42" s="19">
        <v>0</v>
      </c>
      <c r="O42" s="19">
        <v>8</v>
      </c>
      <c r="P42" s="56"/>
      <c r="Q42" s="56"/>
      <c r="R42" s="56"/>
      <c r="S42" s="56"/>
      <c r="T42" s="56"/>
      <c r="U42" s="56"/>
      <c r="V42" s="56"/>
      <c r="W42" s="56"/>
      <c r="X42" s="56"/>
      <c r="Y42" s="56"/>
      <c r="Z42" s="56"/>
      <c r="AA42" s="56"/>
      <c r="AB42" s="7"/>
      <c r="AC42" s="7"/>
    </row>
    <row r="43" spans="1:29" ht="15" hidden="1" customHeight="1" x14ac:dyDescent="0.2">
      <c r="A43" s="6"/>
      <c r="B43" s="33"/>
      <c r="C43" s="33"/>
      <c r="D43" s="36" t="s">
        <v>54</v>
      </c>
      <c r="E43" s="14" t="s">
        <v>56</v>
      </c>
      <c r="F43" s="13">
        <v>10000</v>
      </c>
      <c r="G43" s="34"/>
      <c r="H43" s="34"/>
      <c r="I43" s="34"/>
      <c r="J43" s="35"/>
      <c r="K43" s="9">
        <f t="shared" si="8"/>
        <v>0</v>
      </c>
      <c r="L43" s="9">
        <v>0</v>
      </c>
      <c r="M43" s="9">
        <v>0</v>
      </c>
      <c r="N43" s="9">
        <v>0</v>
      </c>
      <c r="O43" s="9">
        <v>8</v>
      </c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7"/>
      <c r="AC43" s="7"/>
    </row>
    <row r="44" spans="1:29" ht="15" hidden="1" customHeight="1" x14ac:dyDescent="0.2">
      <c r="A44" s="6"/>
      <c r="B44" s="33"/>
      <c r="C44" s="33"/>
      <c r="D44" s="36" t="s">
        <v>54</v>
      </c>
      <c r="E44" s="14" t="s">
        <v>76</v>
      </c>
      <c r="F44" s="13">
        <v>10000</v>
      </c>
      <c r="G44" s="34"/>
      <c r="H44" s="34"/>
      <c r="I44" s="34"/>
      <c r="J44" s="35"/>
      <c r="K44" s="9">
        <f t="shared" si="8"/>
        <v>0</v>
      </c>
      <c r="L44" s="9">
        <v>0</v>
      </c>
      <c r="M44" s="9">
        <v>0</v>
      </c>
      <c r="N44" s="9">
        <v>0</v>
      </c>
      <c r="O44" s="9">
        <v>8</v>
      </c>
      <c r="P44" s="57"/>
      <c r="Q44" s="57"/>
      <c r="R44" s="57"/>
      <c r="S44" s="57"/>
      <c r="T44" s="57"/>
      <c r="U44" s="57"/>
      <c r="V44" s="57"/>
      <c r="W44" s="57"/>
      <c r="X44" s="57"/>
      <c r="Y44" s="57"/>
      <c r="Z44" s="57"/>
      <c r="AA44" s="57"/>
      <c r="AB44" s="7"/>
      <c r="AC44" s="7"/>
    </row>
    <row r="45" spans="1:29" ht="15" hidden="1" customHeight="1" x14ac:dyDescent="0.2">
      <c r="A45" s="6"/>
      <c r="B45" s="33"/>
      <c r="C45" s="33"/>
      <c r="D45" s="36" t="s">
        <v>54</v>
      </c>
      <c r="E45" s="14" t="s">
        <v>57</v>
      </c>
      <c r="F45" s="13">
        <v>10000</v>
      </c>
      <c r="G45" s="34"/>
      <c r="H45" s="34"/>
      <c r="I45" s="34"/>
      <c r="J45" s="35"/>
      <c r="K45" s="9">
        <f t="shared" si="8"/>
        <v>0</v>
      </c>
      <c r="L45" s="9">
        <v>0</v>
      </c>
      <c r="M45" s="9">
        <v>0</v>
      </c>
      <c r="N45" s="9">
        <v>0</v>
      </c>
      <c r="O45" s="9">
        <v>8</v>
      </c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7"/>
      <c r="AC45" s="7"/>
    </row>
    <row r="46" spans="1:29" ht="15" hidden="1" customHeight="1" x14ac:dyDescent="0.2">
      <c r="A46" s="6"/>
      <c r="B46" s="33"/>
      <c r="C46" s="33"/>
      <c r="D46" s="36" t="s">
        <v>54</v>
      </c>
      <c r="E46" s="14" t="s">
        <v>77</v>
      </c>
      <c r="F46" s="13">
        <v>10000</v>
      </c>
      <c r="G46" s="34"/>
      <c r="H46" s="34"/>
      <c r="I46" s="34"/>
      <c r="J46" s="35"/>
      <c r="K46" s="9">
        <f t="shared" si="8"/>
        <v>0</v>
      </c>
      <c r="L46" s="9">
        <v>0</v>
      </c>
      <c r="M46" s="9">
        <v>0</v>
      </c>
      <c r="N46" s="9">
        <v>0</v>
      </c>
      <c r="O46" s="9">
        <v>8</v>
      </c>
      <c r="P46" s="57"/>
      <c r="Q46" s="57"/>
      <c r="R46" s="57"/>
      <c r="S46" s="57"/>
      <c r="T46" s="57"/>
      <c r="U46" s="57"/>
      <c r="V46" s="57"/>
      <c r="W46" s="57"/>
      <c r="X46" s="57"/>
      <c r="Y46" s="57"/>
      <c r="Z46" s="57"/>
      <c r="AA46" s="57"/>
      <c r="AB46" s="7"/>
      <c r="AC46" s="7"/>
    </row>
    <row r="47" spans="1:29" ht="15" hidden="1" customHeight="1" x14ac:dyDescent="0.2">
      <c r="A47" s="6"/>
      <c r="B47" s="33"/>
      <c r="C47" s="33"/>
      <c r="D47" s="36" t="s">
        <v>54</v>
      </c>
      <c r="E47" s="14" t="s">
        <v>58</v>
      </c>
      <c r="F47" s="13">
        <v>10000</v>
      </c>
      <c r="G47" s="34"/>
      <c r="H47" s="34"/>
      <c r="I47" s="34"/>
      <c r="J47" s="35"/>
      <c r="K47" s="9">
        <f t="shared" si="8"/>
        <v>0</v>
      </c>
      <c r="L47" s="9">
        <v>0</v>
      </c>
      <c r="M47" s="9">
        <v>0</v>
      </c>
      <c r="N47" s="9">
        <v>0</v>
      </c>
      <c r="O47" s="9">
        <v>8</v>
      </c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7"/>
      <c r="AC47" s="7"/>
    </row>
    <row r="48" spans="1:29" ht="15" hidden="1" customHeight="1" x14ac:dyDescent="0.2">
      <c r="A48" s="6"/>
      <c r="B48" s="33"/>
      <c r="C48" s="33"/>
      <c r="D48" s="36" t="s">
        <v>54</v>
      </c>
      <c r="E48" s="14" t="s">
        <v>78</v>
      </c>
      <c r="F48" s="13">
        <v>10000</v>
      </c>
      <c r="G48" s="34"/>
      <c r="H48" s="34"/>
      <c r="I48" s="34"/>
      <c r="J48" s="35"/>
      <c r="K48" s="9">
        <f t="shared" si="8"/>
        <v>0</v>
      </c>
      <c r="L48" s="9">
        <v>0</v>
      </c>
      <c r="M48" s="9">
        <v>0</v>
      </c>
      <c r="N48" s="9">
        <v>0</v>
      </c>
      <c r="O48" s="9">
        <v>8</v>
      </c>
      <c r="P48" s="57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7"/>
      <c r="AC48" s="7"/>
    </row>
    <row r="49" spans="1:29" ht="15" hidden="1" customHeight="1" thickBot="1" x14ac:dyDescent="0.3">
      <c r="A49" s="6"/>
      <c r="B49" s="42"/>
      <c r="C49" s="42"/>
      <c r="D49" s="79" t="s">
        <v>4</v>
      </c>
      <c r="E49" s="80"/>
      <c r="F49" s="81"/>
      <c r="G49" s="47"/>
      <c r="H49" s="47"/>
      <c r="I49" s="47"/>
      <c r="J49" s="48"/>
      <c r="K49" s="43">
        <f>SUM(K41:K48)</f>
        <v>0</v>
      </c>
      <c r="L49" s="43">
        <f t="shared" ref="L49:AA49" si="9">SUM(L41:L48)</f>
        <v>0</v>
      </c>
      <c r="M49" s="43">
        <f t="shared" si="9"/>
        <v>0</v>
      </c>
      <c r="N49" s="43">
        <f t="shared" si="9"/>
        <v>0</v>
      </c>
      <c r="O49" s="43">
        <f t="shared" si="9"/>
        <v>64</v>
      </c>
      <c r="P49" s="43">
        <f t="shared" si="9"/>
        <v>0</v>
      </c>
      <c r="Q49" s="43">
        <f t="shared" si="9"/>
        <v>0</v>
      </c>
      <c r="R49" s="43">
        <f t="shared" si="9"/>
        <v>0</v>
      </c>
      <c r="S49" s="43">
        <f t="shared" si="9"/>
        <v>0</v>
      </c>
      <c r="T49" s="43">
        <f t="shared" si="9"/>
        <v>0</v>
      </c>
      <c r="U49" s="43">
        <f t="shared" si="9"/>
        <v>0</v>
      </c>
      <c r="V49" s="43">
        <f t="shared" si="9"/>
        <v>0</v>
      </c>
      <c r="W49" s="43">
        <f t="shared" si="9"/>
        <v>0</v>
      </c>
      <c r="X49" s="43">
        <f t="shared" si="9"/>
        <v>0</v>
      </c>
      <c r="Y49" s="43">
        <f t="shared" si="9"/>
        <v>0</v>
      </c>
      <c r="Z49" s="43">
        <f t="shared" si="9"/>
        <v>0</v>
      </c>
      <c r="AA49" s="43">
        <f t="shared" si="9"/>
        <v>0</v>
      </c>
      <c r="AB49" s="43">
        <f t="shared" ref="AB49:AC49" si="10">SUM(AB41:AB48)</f>
        <v>0</v>
      </c>
      <c r="AC49" s="43">
        <f t="shared" si="10"/>
        <v>0</v>
      </c>
    </row>
    <row r="50" spans="1:29" ht="34.5" customHeight="1" thickBot="1" x14ac:dyDescent="0.25">
      <c r="A50" s="6"/>
      <c r="B50" s="16"/>
      <c r="C50" s="15"/>
      <c r="D50" s="24" t="s">
        <v>82</v>
      </c>
      <c r="E50" s="14" t="s">
        <v>91</v>
      </c>
      <c r="F50" s="13">
        <v>10000</v>
      </c>
      <c r="G50" s="13"/>
      <c r="H50" s="13"/>
      <c r="I50" s="12"/>
      <c r="J50" s="11"/>
      <c r="K50" s="9">
        <f t="shared" ref="K50" si="11">P50+Q50+R50+S50+T50+U50+V50+W50+X50+Y50+Z50+AA50</f>
        <v>-1393498</v>
      </c>
      <c r="L50" s="9">
        <v>-17963.27</v>
      </c>
      <c r="M50" s="9">
        <v>0</v>
      </c>
      <c r="N50" s="9">
        <v>0</v>
      </c>
      <c r="O50" s="9">
        <v>0</v>
      </c>
      <c r="P50" s="9">
        <v>-131041.16</v>
      </c>
      <c r="Q50" s="9">
        <v>-108666.66</v>
      </c>
      <c r="R50" s="9">
        <v>-108666.66</v>
      </c>
      <c r="S50" s="9">
        <v>-131041.16</v>
      </c>
      <c r="T50" s="9">
        <v>-108666.66</v>
      </c>
      <c r="U50" s="9">
        <v>-108666.66</v>
      </c>
      <c r="V50" s="9">
        <v>-131041.16</v>
      </c>
      <c r="W50" s="9">
        <v>-108666.66</v>
      </c>
      <c r="X50" s="9">
        <v>-108666.66</v>
      </c>
      <c r="Y50" s="9">
        <v>-131041.16</v>
      </c>
      <c r="Z50" s="9">
        <v>-108666.66</v>
      </c>
      <c r="AA50" s="9">
        <v>-108666.74</v>
      </c>
      <c r="AB50" s="7"/>
      <c r="AC50" s="7"/>
    </row>
    <row r="51" spans="1:29" ht="34.5" customHeight="1" thickBot="1" x14ac:dyDescent="0.25">
      <c r="A51" s="6"/>
      <c r="B51" s="16"/>
      <c r="C51" s="15"/>
      <c r="D51" s="24" t="s">
        <v>82</v>
      </c>
      <c r="E51" s="14" t="s">
        <v>90</v>
      </c>
      <c r="F51" s="13">
        <v>10000</v>
      </c>
      <c r="G51" s="13"/>
      <c r="H51" s="13"/>
      <c r="I51" s="12"/>
      <c r="J51" s="11"/>
      <c r="K51" s="9">
        <f t="shared" ref="K51:K53" si="12">P51+Q51+R51+S51+T51+U51+V51+W51+X51+Y51+Z51+AA51</f>
        <v>1393498</v>
      </c>
      <c r="L51" s="9">
        <v>-17963.27</v>
      </c>
      <c r="M51" s="9">
        <v>0</v>
      </c>
      <c r="N51" s="9">
        <v>0</v>
      </c>
      <c r="O51" s="9">
        <v>0</v>
      </c>
      <c r="P51" s="9">
        <v>131041.16</v>
      </c>
      <c r="Q51" s="9">
        <v>108666.66</v>
      </c>
      <c r="R51" s="9">
        <v>108666.66</v>
      </c>
      <c r="S51" s="9">
        <v>131041.16</v>
      </c>
      <c r="T51" s="9">
        <v>108666.66</v>
      </c>
      <c r="U51" s="9">
        <v>108666.66</v>
      </c>
      <c r="V51" s="9">
        <v>131041.16</v>
      </c>
      <c r="W51" s="9">
        <v>108666.66</v>
      </c>
      <c r="X51" s="9">
        <v>108666.66</v>
      </c>
      <c r="Y51" s="9">
        <v>131041.16</v>
      </c>
      <c r="Z51" s="9">
        <v>108666.66</v>
      </c>
      <c r="AA51" s="9">
        <v>108666.74</v>
      </c>
      <c r="AB51" s="7"/>
      <c r="AC51" s="7"/>
    </row>
    <row r="52" spans="1:29" ht="34.5" customHeight="1" thickBot="1" x14ac:dyDescent="0.25">
      <c r="A52" s="6"/>
      <c r="B52" s="16">
        <v>1</v>
      </c>
      <c r="C52" s="15">
        <v>1</v>
      </c>
      <c r="D52" s="24" t="s">
        <v>82</v>
      </c>
      <c r="E52" s="14" t="s">
        <v>92</v>
      </c>
      <c r="F52" s="13">
        <v>10000</v>
      </c>
      <c r="G52" s="13"/>
      <c r="H52" s="13"/>
      <c r="I52" s="12"/>
      <c r="J52" s="11"/>
      <c r="K52" s="9">
        <f t="shared" ref="K52" si="13">P52+Q52+R52+S52+T52+U52+V52+W52+X52+Y52+Z52+AA52</f>
        <v>22550</v>
      </c>
      <c r="L52" s="9">
        <v>-17963.27</v>
      </c>
      <c r="M52" s="9">
        <v>0</v>
      </c>
      <c r="N52" s="9">
        <v>0</v>
      </c>
      <c r="O52" s="9">
        <v>0</v>
      </c>
      <c r="P52" s="9"/>
      <c r="Q52" s="9"/>
      <c r="R52" s="9"/>
      <c r="S52" s="9"/>
      <c r="T52" s="9"/>
      <c r="U52" s="9"/>
      <c r="V52" s="9"/>
      <c r="W52" s="9"/>
      <c r="X52" s="9"/>
      <c r="Y52" s="9">
        <v>22550</v>
      </c>
      <c r="Z52" s="9"/>
      <c r="AA52" s="10"/>
      <c r="AB52" s="7"/>
      <c r="AC52" s="7"/>
    </row>
    <row r="53" spans="1:29" ht="34.5" customHeight="1" thickBot="1" x14ac:dyDescent="0.25">
      <c r="A53" s="6"/>
      <c r="B53" s="16">
        <v>1</v>
      </c>
      <c r="C53" s="15">
        <v>1</v>
      </c>
      <c r="D53" s="24" t="s">
        <v>82</v>
      </c>
      <c r="E53" s="14" t="s">
        <v>83</v>
      </c>
      <c r="F53" s="13">
        <v>10000</v>
      </c>
      <c r="G53" s="13"/>
      <c r="H53" s="13"/>
      <c r="I53" s="12"/>
      <c r="J53" s="11"/>
      <c r="K53" s="9">
        <f t="shared" si="12"/>
        <v>-70928.73</v>
      </c>
      <c r="L53" s="9">
        <v>-17963.27</v>
      </c>
      <c r="M53" s="9">
        <v>0</v>
      </c>
      <c r="N53" s="9">
        <v>0</v>
      </c>
      <c r="O53" s="9">
        <v>0</v>
      </c>
      <c r="P53" s="9"/>
      <c r="Q53" s="9"/>
      <c r="R53" s="9">
        <v>-70928.73</v>
      </c>
      <c r="S53" s="9"/>
      <c r="T53" s="9"/>
      <c r="U53" s="9"/>
      <c r="V53" s="9"/>
      <c r="W53" s="9"/>
      <c r="X53" s="9"/>
      <c r="Y53" s="9"/>
      <c r="Z53" s="9"/>
      <c r="AA53" s="10"/>
      <c r="AB53" s="7"/>
      <c r="AC53" s="7"/>
    </row>
    <row r="54" spans="1:29" ht="34.5" customHeight="1" x14ac:dyDescent="0.2">
      <c r="A54" s="6"/>
      <c r="B54" s="16">
        <v>1</v>
      </c>
      <c r="C54" s="15">
        <v>1</v>
      </c>
      <c r="D54" s="24" t="s">
        <v>82</v>
      </c>
      <c r="E54" s="14" t="s">
        <v>89</v>
      </c>
      <c r="F54" s="13">
        <v>10000</v>
      </c>
      <c r="G54" s="13"/>
      <c r="H54" s="13"/>
      <c r="I54" s="12"/>
      <c r="J54" s="11"/>
      <c r="K54" s="9">
        <f t="shared" ref="K54:K61" si="14">P54+Q54+R54+S54+T54+U54+V54+W54+X54+Y54+Z54+AA54</f>
        <v>1940.5</v>
      </c>
      <c r="L54" s="9">
        <v>-17963.27</v>
      </c>
      <c r="M54" s="9">
        <v>0</v>
      </c>
      <c r="N54" s="9">
        <v>0</v>
      </c>
      <c r="O54" s="9">
        <v>0</v>
      </c>
      <c r="P54" s="9"/>
      <c r="Q54" s="9"/>
      <c r="R54" s="9"/>
      <c r="S54" s="9"/>
      <c r="T54" s="9"/>
      <c r="U54" s="9"/>
      <c r="V54" s="9"/>
      <c r="W54" s="9"/>
      <c r="X54" s="9"/>
      <c r="Y54" s="9">
        <v>1940.5</v>
      </c>
      <c r="Z54" s="9"/>
      <c r="AA54" s="10"/>
      <c r="AB54" s="7"/>
      <c r="AC54" s="7"/>
    </row>
    <row r="55" spans="1:29" ht="15.75" customHeight="1" thickBot="1" x14ac:dyDescent="0.25">
      <c r="A55" s="6"/>
      <c r="B55" s="73" t="s">
        <v>4</v>
      </c>
      <c r="C55" s="73"/>
      <c r="D55" s="73"/>
      <c r="E55" s="73"/>
      <c r="F55" s="73"/>
      <c r="G55" s="73"/>
      <c r="H55" s="73"/>
      <c r="I55" s="73"/>
      <c r="J55" s="74"/>
      <c r="K55" s="49">
        <f>K50+K51+K52+K53+K54</f>
        <v>-46438.229999999996</v>
      </c>
      <c r="L55" s="49">
        <f t="shared" ref="L55:AC55" si="15">SUM(L51:L54)</f>
        <v>-71853.08</v>
      </c>
      <c r="M55" s="49">
        <f t="shared" si="15"/>
        <v>0</v>
      </c>
      <c r="N55" s="49">
        <f t="shared" si="15"/>
        <v>0</v>
      </c>
      <c r="O55" s="49">
        <f t="shared" si="15"/>
        <v>0</v>
      </c>
      <c r="P55" s="49">
        <f t="shared" ref="P55:AA55" si="16">P50+P51+P52+P53+P54</f>
        <v>0</v>
      </c>
      <c r="Q55" s="49">
        <f t="shared" si="16"/>
        <v>0</v>
      </c>
      <c r="R55" s="49">
        <f t="shared" si="16"/>
        <v>-70928.73</v>
      </c>
      <c r="S55" s="49">
        <f t="shared" si="16"/>
        <v>0</v>
      </c>
      <c r="T55" s="49">
        <f t="shared" si="16"/>
        <v>0</v>
      </c>
      <c r="U55" s="49">
        <f t="shared" si="16"/>
        <v>0</v>
      </c>
      <c r="V55" s="49">
        <f t="shared" si="16"/>
        <v>0</v>
      </c>
      <c r="W55" s="49">
        <f t="shared" si="16"/>
        <v>0</v>
      </c>
      <c r="X55" s="49">
        <f t="shared" si="16"/>
        <v>0</v>
      </c>
      <c r="Y55" s="49">
        <f t="shared" si="16"/>
        <v>24490.5</v>
      </c>
      <c r="Z55" s="49">
        <f t="shared" si="16"/>
        <v>0</v>
      </c>
      <c r="AA55" s="49">
        <f t="shared" si="16"/>
        <v>0</v>
      </c>
      <c r="AB55" s="53">
        <f t="shared" si="15"/>
        <v>0</v>
      </c>
      <c r="AC55" s="53">
        <f t="shared" si="15"/>
        <v>0</v>
      </c>
    </row>
    <row r="56" spans="1:29" ht="57" hidden="1" customHeight="1" thickBot="1" x14ac:dyDescent="0.25">
      <c r="A56" s="6"/>
      <c r="B56" s="26">
        <v>1</v>
      </c>
      <c r="C56" s="25">
        <v>1</v>
      </c>
      <c r="D56" s="24" t="s">
        <v>82</v>
      </c>
      <c r="E56" s="23" t="s">
        <v>84</v>
      </c>
      <c r="F56" s="22">
        <v>10000</v>
      </c>
      <c r="G56" s="22"/>
      <c r="H56" s="22"/>
      <c r="I56" s="21"/>
      <c r="J56" s="20"/>
      <c r="K56" s="19">
        <f t="shared" ref="K56" si="17">P56+Q56+R56+S56+T56+U56+V56+W56+X56+Y56+Z56+AA56</f>
        <v>0</v>
      </c>
      <c r="L56" s="19">
        <v>168000</v>
      </c>
      <c r="M56" s="19">
        <v>155369</v>
      </c>
      <c r="N56" s="19">
        <v>0</v>
      </c>
      <c r="O56" s="19">
        <v>0</v>
      </c>
      <c r="P56" s="19"/>
      <c r="Q56" s="19"/>
      <c r="R56" s="19"/>
      <c r="S56" s="19"/>
      <c r="T56" s="19"/>
      <c r="U56" s="19"/>
      <c r="V56" s="19"/>
      <c r="W56" s="19"/>
      <c r="X56" s="19"/>
      <c r="Y56" s="19"/>
      <c r="Z56" s="19"/>
      <c r="AA56" s="19"/>
      <c r="AB56" s="18"/>
      <c r="AC56" s="18"/>
    </row>
    <row r="57" spans="1:29" ht="57" hidden="1" customHeight="1" thickBot="1" x14ac:dyDescent="0.25">
      <c r="A57" s="6"/>
      <c r="B57" s="26">
        <v>1</v>
      </c>
      <c r="C57" s="25">
        <v>1</v>
      </c>
      <c r="D57" s="24" t="s">
        <v>82</v>
      </c>
      <c r="E57" s="23" t="s">
        <v>85</v>
      </c>
      <c r="F57" s="22">
        <v>10000</v>
      </c>
      <c r="G57" s="22"/>
      <c r="H57" s="22"/>
      <c r="I57" s="21"/>
      <c r="J57" s="20"/>
      <c r="K57" s="19">
        <f t="shared" si="14"/>
        <v>0</v>
      </c>
      <c r="L57" s="19">
        <v>168000</v>
      </c>
      <c r="M57" s="19">
        <v>155369</v>
      </c>
      <c r="N57" s="19">
        <v>0</v>
      </c>
      <c r="O57" s="19">
        <v>0</v>
      </c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8"/>
      <c r="AC57" s="18"/>
    </row>
    <row r="58" spans="1:29" ht="57" hidden="1" customHeight="1" x14ac:dyDescent="0.2">
      <c r="A58" s="6"/>
      <c r="B58" s="16">
        <v>1</v>
      </c>
      <c r="C58" s="15">
        <v>1</v>
      </c>
      <c r="D58" s="24" t="s">
        <v>82</v>
      </c>
      <c r="E58" s="62" t="s">
        <v>86</v>
      </c>
      <c r="F58" s="13">
        <v>10000</v>
      </c>
      <c r="G58" s="13"/>
      <c r="H58" s="13"/>
      <c r="I58" s="12"/>
      <c r="J58" s="11"/>
      <c r="K58" s="9">
        <f t="shared" si="14"/>
        <v>0</v>
      </c>
      <c r="L58" s="9">
        <v>0</v>
      </c>
      <c r="M58" s="9">
        <v>44000</v>
      </c>
      <c r="N58" s="9">
        <v>0</v>
      </c>
      <c r="O58" s="9">
        <v>43465</v>
      </c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7"/>
      <c r="AC58" s="7"/>
    </row>
    <row r="59" spans="1:29" ht="15" hidden="1" customHeight="1" thickBot="1" x14ac:dyDescent="0.25">
      <c r="A59" s="6"/>
      <c r="B59" s="73" t="s">
        <v>4</v>
      </c>
      <c r="C59" s="73"/>
      <c r="D59" s="73"/>
      <c r="E59" s="73"/>
      <c r="F59" s="73"/>
      <c r="G59" s="73"/>
      <c r="H59" s="73"/>
      <c r="I59" s="73"/>
      <c r="J59" s="74"/>
      <c r="K59" s="49">
        <f>SUM(K57:K58)</f>
        <v>0</v>
      </c>
      <c r="L59" s="49">
        <f t="shared" ref="L59:AA59" si="18">SUM(L57:L58)</f>
        <v>168000</v>
      </c>
      <c r="M59" s="49">
        <f t="shared" si="18"/>
        <v>199369</v>
      </c>
      <c r="N59" s="49">
        <f t="shared" si="18"/>
        <v>0</v>
      </c>
      <c r="O59" s="49">
        <f t="shared" si="18"/>
        <v>43465</v>
      </c>
      <c r="P59" s="49">
        <f t="shared" si="18"/>
        <v>0</v>
      </c>
      <c r="Q59" s="49">
        <f t="shared" si="18"/>
        <v>0</v>
      </c>
      <c r="R59" s="49">
        <f t="shared" si="18"/>
        <v>0</v>
      </c>
      <c r="S59" s="49">
        <f t="shared" si="18"/>
        <v>0</v>
      </c>
      <c r="T59" s="49">
        <f t="shared" si="18"/>
        <v>0</v>
      </c>
      <c r="U59" s="49">
        <f t="shared" si="18"/>
        <v>0</v>
      </c>
      <c r="V59" s="49">
        <f t="shared" si="18"/>
        <v>0</v>
      </c>
      <c r="W59" s="49">
        <f t="shared" si="18"/>
        <v>0</v>
      </c>
      <c r="X59" s="49">
        <f t="shared" si="18"/>
        <v>0</v>
      </c>
      <c r="Y59" s="49">
        <f t="shared" si="18"/>
        <v>0</v>
      </c>
      <c r="Z59" s="49">
        <f t="shared" si="18"/>
        <v>0</v>
      </c>
      <c r="AA59" s="49">
        <f t="shared" si="18"/>
        <v>0</v>
      </c>
      <c r="AB59" s="52">
        <f>SUM(AB57:AB58)</f>
        <v>0</v>
      </c>
      <c r="AC59" s="52">
        <f>SUM(AC57:AC58)</f>
        <v>0</v>
      </c>
    </row>
    <row r="60" spans="1:29" ht="45.75" hidden="1" customHeight="1" x14ac:dyDescent="0.2">
      <c r="A60" s="6"/>
      <c r="B60" s="50"/>
      <c r="C60" s="50"/>
      <c r="D60" s="24" t="s">
        <v>7</v>
      </c>
      <c r="E60" s="23" t="s">
        <v>6</v>
      </c>
      <c r="F60" s="22">
        <v>10000</v>
      </c>
      <c r="G60" s="22"/>
      <c r="H60" s="22"/>
      <c r="I60" s="21"/>
      <c r="J60" s="20"/>
      <c r="K60" s="19">
        <f>P60+Q60+R60+S60+T60+U60+V60+W60+X60+Y60+Z60+AA60</f>
        <v>0</v>
      </c>
      <c r="L60" s="19">
        <v>0</v>
      </c>
      <c r="M60" s="19">
        <v>0</v>
      </c>
      <c r="N60" s="19">
        <v>0</v>
      </c>
      <c r="O60" s="19">
        <v>1900</v>
      </c>
      <c r="P60" s="19">
        <v>0</v>
      </c>
      <c r="Q60" s="19">
        <v>0</v>
      </c>
      <c r="R60" s="19">
        <v>0</v>
      </c>
      <c r="S60" s="19">
        <v>0</v>
      </c>
      <c r="T60" s="19">
        <v>0</v>
      </c>
      <c r="U60" s="19">
        <v>0</v>
      </c>
      <c r="V60" s="19">
        <v>0</v>
      </c>
      <c r="W60" s="19">
        <v>0</v>
      </c>
      <c r="X60" s="19">
        <v>0</v>
      </c>
      <c r="Y60" s="19">
        <v>0</v>
      </c>
      <c r="Z60" s="19">
        <v>0</v>
      </c>
      <c r="AA60" s="39"/>
      <c r="AB60" s="18">
        <v>0</v>
      </c>
      <c r="AC60" s="37">
        <v>0</v>
      </c>
    </row>
    <row r="61" spans="1:29" ht="45.75" hidden="1" customHeight="1" x14ac:dyDescent="0.2">
      <c r="A61" s="6"/>
      <c r="B61" s="16">
        <v>1</v>
      </c>
      <c r="C61" s="15">
        <v>1</v>
      </c>
      <c r="D61" s="17" t="s">
        <v>7</v>
      </c>
      <c r="E61" s="14" t="s">
        <v>53</v>
      </c>
      <c r="F61" s="13">
        <v>10000</v>
      </c>
      <c r="G61" s="13"/>
      <c r="H61" s="13"/>
      <c r="I61" s="12"/>
      <c r="J61" s="11"/>
      <c r="K61" s="9">
        <f t="shared" si="14"/>
        <v>0</v>
      </c>
      <c r="L61" s="9">
        <v>0</v>
      </c>
      <c r="M61" s="9">
        <v>0</v>
      </c>
      <c r="N61" s="9">
        <v>0</v>
      </c>
      <c r="O61" s="9">
        <v>1900</v>
      </c>
      <c r="P61" s="9">
        <v>0</v>
      </c>
      <c r="Q61" s="9">
        <v>0</v>
      </c>
      <c r="R61" s="9">
        <v>0</v>
      </c>
      <c r="S61" s="9">
        <v>0</v>
      </c>
      <c r="T61" s="9">
        <v>0</v>
      </c>
      <c r="U61" s="9">
        <v>0</v>
      </c>
      <c r="V61" s="9">
        <v>0</v>
      </c>
      <c r="W61" s="9">
        <v>0</v>
      </c>
      <c r="X61" s="9">
        <v>0</v>
      </c>
      <c r="Y61" s="9">
        <v>0</v>
      </c>
      <c r="Z61" s="9">
        <v>0</v>
      </c>
      <c r="AA61" s="10">
        <v>0</v>
      </c>
      <c r="AB61" s="7">
        <v>0</v>
      </c>
      <c r="AC61" s="8">
        <v>0</v>
      </c>
    </row>
    <row r="62" spans="1:29" ht="15" hidden="1" customHeight="1" thickBot="1" x14ac:dyDescent="0.25">
      <c r="A62" s="6"/>
      <c r="B62" s="73" t="s">
        <v>4</v>
      </c>
      <c r="C62" s="73"/>
      <c r="D62" s="73"/>
      <c r="E62" s="73"/>
      <c r="F62" s="73"/>
      <c r="G62" s="73"/>
      <c r="H62" s="73"/>
      <c r="I62" s="73"/>
      <c r="J62" s="74"/>
      <c r="K62" s="40">
        <f>SUM(K61)</f>
        <v>0</v>
      </c>
      <c r="L62" s="40">
        <f t="shared" ref="L62:AA62" si="19">SUM(L61)</f>
        <v>0</v>
      </c>
      <c r="M62" s="40">
        <f t="shared" si="19"/>
        <v>0</v>
      </c>
      <c r="N62" s="40">
        <f t="shared" si="19"/>
        <v>0</v>
      </c>
      <c r="O62" s="40">
        <f t="shared" si="19"/>
        <v>1900</v>
      </c>
      <c r="P62" s="40">
        <f t="shared" si="19"/>
        <v>0</v>
      </c>
      <c r="Q62" s="40">
        <f t="shared" si="19"/>
        <v>0</v>
      </c>
      <c r="R62" s="40">
        <f t="shared" si="19"/>
        <v>0</v>
      </c>
      <c r="S62" s="40">
        <f t="shared" si="19"/>
        <v>0</v>
      </c>
      <c r="T62" s="40">
        <f t="shared" si="19"/>
        <v>0</v>
      </c>
      <c r="U62" s="40">
        <f t="shared" si="19"/>
        <v>0</v>
      </c>
      <c r="V62" s="40">
        <f t="shared" si="19"/>
        <v>0</v>
      </c>
      <c r="W62" s="40">
        <f t="shared" si="19"/>
        <v>0</v>
      </c>
      <c r="X62" s="40">
        <f t="shared" si="19"/>
        <v>0</v>
      </c>
      <c r="Y62" s="40">
        <f t="shared" si="19"/>
        <v>0</v>
      </c>
      <c r="Z62" s="40">
        <f t="shared" si="19"/>
        <v>0</v>
      </c>
      <c r="AA62" s="40">
        <f t="shared" si="19"/>
        <v>0</v>
      </c>
      <c r="AB62" s="41">
        <v>0</v>
      </c>
      <c r="AC62" s="46">
        <v>0</v>
      </c>
    </row>
    <row r="63" spans="1:29" ht="20.25" customHeight="1" thickBot="1" x14ac:dyDescent="0.25">
      <c r="A63" s="6"/>
      <c r="B63" s="71" t="s">
        <v>5</v>
      </c>
      <c r="C63" s="71"/>
      <c r="D63" s="71"/>
      <c r="E63" s="71"/>
      <c r="F63" s="71"/>
      <c r="G63" s="71"/>
      <c r="H63" s="71"/>
      <c r="I63" s="71"/>
      <c r="J63" s="72"/>
      <c r="K63" s="51">
        <f>K40+K55+K59+K62+K49</f>
        <v>-46438.229999999996</v>
      </c>
      <c r="L63" s="51">
        <f>L40+L55+L59+L62</f>
        <v>8136146.9199999999</v>
      </c>
      <c r="M63" s="51">
        <f>M40+M55+M59+M62</f>
        <v>13707438</v>
      </c>
      <c r="N63" s="51">
        <f>N40+N55+N59+N62</f>
        <v>7992704</v>
      </c>
      <c r="O63" s="51">
        <f>O40+O55+O59+O62</f>
        <v>11783472</v>
      </c>
      <c r="P63" s="51">
        <f t="shared" ref="P63:AA63" si="20">P40+P55+P59+P62+P49</f>
        <v>0</v>
      </c>
      <c r="Q63" s="51">
        <f t="shared" si="20"/>
        <v>0</v>
      </c>
      <c r="R63" s="51">
        <f t="shared" si="20"/>
        <v>-70928.73</v>
      </c>
      <c r="S63" s="51">
        <f t="shared" si="20"/>
        <v>0</v>
      </c>
      <c r="T63" s="51">
        <f t="shared" si="20"/>
        <v>0</v>
      </c>
      <c r="U63" s="51">
        <f t="shared" si="20"/>
        <v>0</v>
      </c>
      <c r="V63" s="51">
        <f t="shared" si="20"/>
        <v>0</v>
      </c>
      <c r="W63" s="51">
        <f t="shared" si="20"/>
        <v>0</v>
      </c>
      <c r="X63" s="51">
        <f t="shared" si="20"/>
        <v>0</v>
      </c>
      <c r="Y63" s="51">
        <f t="shared" si="20"/>
        <v>24490.5</v>
      </c>
      <c r="Z63" s="51">
        <f t="shared" si="20"/>
        <v>0</v>
      </c>
      <c r="AA63" s="51">
        <f t="shared" si="20"/>
        <v>0</v>
      </c>
      <c r="AB63" s="54"/>
      <c r="AC63" s="54"/>
    </row>
    <row r="64" spans="1:29" ht="15" customHeight="1" x14ac:dyDescent="0.2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55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</row>
    <row r="65" spans="1:29" ht="15" customHeight="1" x14ac:dyDescent="0.2">
      <c r="A65" s="3" t="s">
        <v>3</v>
      </c>
      <c r="B65" s="3"/>
      <c r="C65" s="3"/>
      <c r="D65" s="3" t="s">
        <v>87</v>
      </c>
      <c r="E65" s="3"/>
      <c r="F65" s="3"/>
      <c r="G65" s="3"/>
      <c r="H65" s="3"/>
      <c r="I65" s="3"/>
      <c r="J65" s="3"/>
      <c r="K65" s="76" t="s">
        <v>88</v>
      </c>
      <c r="L65" s="76"/>
      <c r="M65" s="3"/>
      <c r="N65" s="3"/>
      <c r="O65" s="3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</row>
    <row r="66" spans="1:29" ht="15" customHeight="1" x14ac:dyDescent="0.2">
      <c r="A66" s="3"/>
      <c r="B66" s="3"/>
      <c r="C66" s="3"/>
      <c r="D66" s="3"/>
      <c r="E66" s="4" t="s">
        <v>2</v>
      </c>
      <c r="F66" s="5"/>
      <c r="G66" s="5"/>
      <c r="H66" s="5"/>
      <c r="I66" s="5"/>
      <c r="J66" s="5"/>
      <c r="K66" s="77" t="s">
        <v>1</v>
      </c>
      <c r="L66" s="77"/>
      <c r="M66" s="3"/>
      <c r="N66" s="3"/>
      <c r="O66" s="3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</row>
    <row r="67" spans="1:29" ht="15" customHeight="1" x14ac:dyDescent="0.2">
      <c r="A67" s="3"/>
      <c r="B67" s="3"/>
      <c r="C67" s="3"/>
      <c r="D67" s="3" t="s">
        <v>81</v>
      </c>
      <c r="E67" s="61"/>
      <c r="F67" s="3"/>
      <c r="G67" s="3"/>
      <c r="H67" s="3"/>
      <c r="I67" s="3"/>
      <c r="J67" s="3"/>
      <c r="K67" s="75"/>
      <c r="L67" s="75"/>
      <c r="M67" s="3"/>
      <c r="N67" s="3"/>
      <c r="O67" s="3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</row>
    <row r="68" spans="1:29" ht="15" customHeight="1" x14ac:dyDescent="0.2">
      <c r="A68" s="3"/>
      <c r="B68" s="3"/>
      <c r="C68" s="3"/>
      <c r="D68" s="3"/>
      <c r="E68" s="60"/>
      <c r="F68" s="5"/>
      <c r="G68" s="5"/>
      <c r="H68" s="5"/>
      <c r="I68" s="5"/>
      <c r="J68" s="5"/>
      <c r="K68" s="75"/>
      <c r="L68" s="75"/>
      <c r="M68" s="3"/>
      <c r="N68" s="3"/>
      <c r="O68" s="3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</row>
    <row r="69" spans="1:29" ht="15" customHeight="1" x14ac:dyDescent="0.2">
      <c r="A69" s="3"/>
      <c r="B69" s="3"/>
      <c r="C69" s="3"/>
      <c r="D69" s="3"/>
      <c r="E69" s="3"/>
      <c r="F69" s="3"/>
      <c r="G69" s="3"/>
      <c r="H69" s="3"/>
      <c r="I69" s="3"/>
      <c r="J69" s="3"/>
      <c r="K69" s="2"/>
      <c r="L69" s="2"/>
      <c r="M69" s="3"/>
      <c r="N69" s="3"/>
      <c r="O69" s="3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</row>
    <row r="70" spans="1:29" ht="12.75" customHeight="1" x14ac:dyDescent="0.2">
      <c r="A70" s="2" t="s">
        <v>0</v>
      </c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</row>
  </sheetData>
  <mergeCells count="24">
    <mergeCell ref="F1:V1"/>
    <mergeCell ref="B63:J63"/>
    <mergeCell ref="B59:J59"/>
    <mergeCell ref="K68:L68"/>
    <mergeCell ref="B62:J62"/>
    <mergeCell ref="K65:L65"/>
    <mergeCell ref="K66:L66"/>
    <mergeCell ref="K67:L67"/>
    <mergeCell ref="B40:J40"/>
    <mergeCell ref="B55:J55"/>
    <mergeCell ref="D49:F49"/>
    <mergeCell ref="P5:AA5"/>
    <mergeCell ref="A3:D3"/>
    <mergeCell ref="D5:D6"/>
    <mergeCell ref="E5:E6"/>
    <mergeCell ref="F5:F6"/>
    <mergeCell ref="B5:B6"/>
    <mergeCell ref="C5:C6"/>
    <mergeCell ref="E3:W3"/>
    <mergeCell ref="K5:K6"/>
    <mergeCell ref="G5:G6"/>
    <mergeCell ref="H5:H6"/>
    <mergeCell ref="I5:I6"/>
    <mergeCell ref="J5:J6"/>
  </mergeCells>
  <phoneticPr fontId="0" type="noConversion"/>
  <pageMargins left="0.74803149606299213" right="0.74803149606299213" top="0.19685039370078741" bottom="0.19685039370078741" header="0.51181102362204722" footer="0.51181102362204722"/>
  <pageSetup paperSize="9" scale="57" orientation="landscape" r:id="rId1"/>
  <headerFooter alignWithMargins="0">
    <oddHeader>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КП исполнения_3</vt:lpstr>
    </vt:vector>
  </TitlesOfParts>
  <Company>МУ ФИНУ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2020-10-21T07:57:59Z</cp:lastPrinted>
  <dcterms:created xsi:type="dcterms:W3CDTF">2012-01-13T12:39:59Z</dcterms:created>
  <dcterms:modified xsi:type="dcterms:W3CDTF">2020-10-30T05:50:19Z</dcterms:modified>
</cp:coreProperties>
</file>